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limpeza Publica 2.2022\Arquivos para imprimir\"/>
    </mc:Choice>
  </mc:AlternateContent>
  <xr:revisionPtr revIDLastSave="0" documentId="13_ncr:1_{4DA60313-93D6-4009-B9FD-334ED1820F05}" xr6:coauthVersionLast="47" xr6:coauthVersionMax="47" xr10:uidLastSave="{00000000-0000-0000-0000-000000000000}"/>
  <bookViews>
    <workbookView xWindow="-120" yWindow="-120" windowWidth="29040" windowHeight="15960" xr2:uid="{F6B69D06-88F5-44DC-971D-6824EB54075C}"/>
  </bookViews>
  <sheets>
    <sheet name="RESUMO" sheetId="1" r:id="rId1"/>
    <sheet name="Coleta de entulho" sheetId="2" r:id="rId2"/>
    <sheet name="Coleta RSU" sheetId="10" r:id="rId3"/>
    <sheet name="Coleta Seletiva" sheetId="3" r:id="rId4"/>
    <sheet name="Roçada" sheetId="4" r:id="rId5"/>
    <sheet name="Varrição" sheetId="5" r:id="rId6"/>
    <sheet name="Poda" sheetId="6" r:id="rId7"/>
    <sheet name="Limpeza de bueiro" sheetId="7" r:id="rId8"/>
    <sheet name="Pintura de meio fio " sheetId="8" r:id="rId9"/>
  </sheets>
  <definedNames>
    <definedName name="_xlnm.Print_Area" localSheetId="3">'Coleta Seletiva'!$A$1:$J$55</definedName>
    <definedName name="_xlnm.Print_Area" localSheetId="6">Poda!$A$1:$K$66</definedName>
    <definedName name="_xlnm.Print_Area" localSheetId="4">Roçada!$A$1:$K$85</definedName>
    <definedName name="_xlnm.Print_Area" localSheetId="5">Varrição!$A$1:$J$64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1" l="1"/>
  <c r="K8" i="8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5" i="1"/>
  <c r="I5" i="1" s="1"/>
  <c r="D83" i="4"/>
  <c r="H36" i="10" l="1"/>
  <c r="D41" i="10" s="1"/>
  <c r="D39" i="10"/>
  <c r="H46" i="3"/>
  <c r="D50" i="3"/>
  <c r="I26" i="10" l="1"/>
  <c r="I27" i="10"/>
  <c r="I28" i="10"/>
  <c r="J28" i="10" s="1"/>
  <c r="I29" i="10"/>
  <c r="J29" i="10" s="1"/>
  <c r="I30" i="10"/>
  <c r="I25" i="10"/>
  <c r="J25" i="10" s="1"/>
  <c r="I20" i="10"/>
  <c r="J20" i="10" s="1"/>
  <c r="I21" i="10"/>
  <c r="I22" i="10"/>
  <c r="I19" i="10"/>
  <c r="J19" i="10" s="1"/>
  <c r="J30" i="10"/>
  <c r="J27" i="10"/>
  <c r="J26" i="10"/>
  <c r="J22" i="10"/>
  <c r="J21" i="10"/>
  <c r="I13" i="10"/>
  <c r="J13" i="10" s="1"/>
  <c r="I8" i="10"/>
  <c r="J8" i="10" s="1"/>
  <c r="I32" i="3"/>
  <c r="I32" i="4"/>
  <c r="F6" i="1"/>
  <c r="F7" i="1"/>
  <c r="F8" i="1"/>
  <c r="F9" i="1"/>
  <c r="F10" i="1"/>
  <c r="F5" i="1"/>
  <c r="G13" i="1"/>
  <c r="H13" i="1" s="1"/>
  <c r="J31" i="10" l="1"/>
  <c r="J23" i="10"/>
  <c r="J32" i="10" s="1"/>
  <c r="D40" i="10" s="1"/>
  <c r="D42" i="10" s="1"/>
  <c r="D47" i="10" s="1"/>
  <c r="D49" i="10" s="1"/>
  <c r="I13" i="1"/>
  <c r="E43" i="8" l="1"/>
  <c r="I38" i="8"/>
  <c r="I37" i="8"/>
  <c r="I36" i="8"/>
  <c r="I35" i="8"/>
  <c r="I26" i="8"/>
  <c r="I27" i="8"/>
  <c r="J27" i="8" s="1"/>
  <c r="I28" i="8"/>
  <c r="J28" i="8" s="1"/>
  <c r="I29" i="8"/>
  <c r="J29" i="8" s="1"/>
  <c r="I25" i="8"/>
  <c r="J25" i="8" s="1"/>
  <c r="I20" i="8"/>
  <c r="J20" i="8" s="1"/>
  <c r="I21" i="8"/>
  <c r="J21" i="8" s="1"/>
  <c r="I22" i="8"/>
  <c r="J22" i="8" s="1"/>
  <c r="I19" i="8"/>
  <c r="J19" i="8" s="1"/>
  <c r="J26" i="8"/>
  <c r="J13" i="8"/>
  <c r="K13" i="8" s="1"/>
  <c r="J8" i="8"/>
  <c r="I41" i="7"/>
  <c r="I40" i="7"/>
  <c r="I39" i="7"/>
  <c r="I38" i="7"/>
  <c r="I37" i="7"/>
  <c r="I36" i="7"/>
  <c r="I26" i="7"/>
  <c r="I27" i="7"/>
  <c r="I28" i="7"/>
  <c r="I29" i="7"/>
  <c r="I30" i="7"/>
  <c r="I25" i="7"/>
  <c r="I20" i="7"/>
  <c r="I21" i="7"/>
  <c r="I22" i="7"/>
  <c r="I19" i="7"/>
  <c r="I39" i="8" l="1"/>
  <c r="E45" i="8" s="1"/>
  <c r="J23" i="8"/>
  <c r="J30" i="8"/>
  <c r="J31" i="8" s="1"/>
  <c r="E44" i="8" s="1"/>
  <c r="I42" i="7"/>
  <c r="E48" i="7" s="1"/>
  <c r="E46" i="8" l="1"/>
  <c r="D49" i="8" s="1"/>
  <c r="D51" i="8" s="1"/>
  <c r="J30" i="7"/>
  <c r="J29" i="7"/>
  <c r="J28" i="7"/>
  <c r="J27" i="7"/>
  <c r="J26" i="7"/>
  <c r="J25" i="7"/>
  <c r="J22" i="7"/>
  <c r="J21" i="7"/>
  <c r="J20" i="7"/>
  <c r="J19" i="7"/>
  <c r="J13" i="7"/>
  <c r="K13" i="7" s="1"/>
  <c r="J8" i="7"/>
  <c r="K8" i="7" s="1"/>
  <c r="E46" i="7" s="1"/>
  <c r="J23" i="7" l="1"/>
  <c r="J31" i="7"/>
  <c r="I53" i="6"/>
  <c r="I54" i="6"/>
  <c r="I52" i="6"/>
  <c r="J43" i="6"/>
  <c r="J44" i="6"/>
  <c r="J45" i="6"/>
  <c r="J46" i="6"/>
  <c r="J47" i="6"/>
  <c r="J42" i="6"/>
  <c r="I55" i="6" l="1"/>
  <c r="E63" i="6" s="1"/>
  <c r="J32" i="7"/>
  <c r="E47" i="7" s="1"/>
  <c r="E49" i="7" s="1"/>
  <c r="D52" i="7" s="1"/>
  <c r="D54" i="7" s="1"/>
  <c r="J48" i="6"/>
  <c r="E62" i="6" s="1"/>
  <c r="I34" i="6" l="1"/>
  <c r="J34" i="6" s="1"/>
  <c r="I33" i="6"/>
  <c r="J33" i="6" s="1"/>
  <c r="I32" i="6"/>
  <c r="J32" i="6" s="1"/>
  <c r="I31" i="6"/>
  <c r="J31" i="6" s="1"/>
  <c r="I35" i="6"/>
  <c r="J35" i="6" s="1"/>
  <c r="I36" i="6"/>
  <c r="J36" i="6" s="1"/>
  <c r="I30" i="6"/>
  <c r="J30" i="6" s="1"/>
  <c r="I25" i="6"/>
  <c r="J25" i="6" s="1"/>
  <c r="I26" i="6"/>
  <c r="J26" i="6" s="1"/>
  <c r="I27" i="6"/>
  <c r="J27" i="6" s="1"/>
  <c r="I24" i="6"/>
  <c r="J24" i="6" s="1"/>
  <c r="J18" i="6"/>
  <c r="K18" i="6" s="1"/>
  <c r="J13" i="6"/>
  <c r="K13" i="6" s="1"/>
  <c r="J8" i="6"/>
  <c r="K8" i="6" s="1"/>
  <c r="I46" i="5"/>
  <c r="I47" i="5"/>
  <c r="I45" i="5"/>
  <c r="I36" i="5"/>
  <c r="I37" i="5"/>
  <c r="I38" i="5"/>
  <c r="I39" i="5"/>
  <c r="I40" i="5"/>
  <c r="I35" i="5"/>
  <c r="I26" i="5"/>
  <c r="J26" i="5" s="1"/>
  <c r="I27" i="5"/>
  <c r="J27" i="5" s="1"/>
  <c r="I28" i="5"/>
  <c r="I29" i="5"/>
  <c r="I25" i="5"/>
  <c r="I20" i="5"/>
  <c r="J20" i="5" s="1"/>
  <c r="I21" i="5"/>
  <c r="J21" i="5" s="1"/>
  <c r="I22" i="5"/>
  <c r="J22" i="5" s="1"/>
  <c r="I19" i="5"/>
  <c r="J19" i="5" s="1"/>
  <c r="J29" i="5"/>
  <c r="J28" i="5"/>
  <c r="J25" i="5"/>
  <c r="I13" i="5"/>
  <c r="J13" i="5" s="1"/>
  <c r="I8" i="5"/>
  <c r="J8" i="5" s="1"/>
  <c r="E53" i="5" s="1"/>
  <c r="I72" i="4"/>
  <c r="I73" i="4"/>
  <c r="I74" i="4"/>
  <c r="I75" i="4"/>
  <c r="I76" i="4"/>
  <c r="I71" i="4"/>
  <c r="E60" i="6" l="1"/>
  <c r="I48" i="5"/>
  <c r="E56" i="5" s="1"/>
  <c r="I41" i="5"/>
  <c r="E55" i="5" s="1"/>
  <c r="I77" i="4"/>
  <c r="D82" i="4" s="1"/>
  <c r="J37" i="6"/>
  <c r="J28" i="6"/>
  <c r="J23" i="5"/>
  <c r="J30" i="5"/>
  <c r="J31" i="5" s="1"/>
  <c r="E54" i="5" s="1"/>
  <c r="E57" i="5" l="1"/>
  <c r="D60" i="5" s="1"/>
  <c r="D62" i="5" s="1"/>
  <c r="J38" i="6"/>
  <c r="E61" i="6" s="1"/>
  <c r="E64" i="6" s="1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47" i="4"/>
  <c r="J67" i="4" l="1"/>
  <c r="I37" i="4"/>
  <c r="J37" i="4" s="1"/>
  <c r="I38" i="4"/>
  <c r="J38" i="4" s="1"/>
  <c r="I40" i="4"/>
  <c r="J40" i="4" s="1"/>
  <c r="I41" i="4"/>
  <c r="J41" i="4" s="1"/>
  <c r="I36" i="4"/>
  <c r="J36" i="4" s="1"/>
  <c r="I39" i="4"/>
  <c r="J39" i="4" s="1"/>
  <c r="I35" i="4"/>
  <c r="J35" i="4" s="1"/>
  <c r="J32" i="4"/>
  <c r="I31" i="4"/>
  <c r="J31" i="4" s="1"/>
  <c r="I30" i="4"/>
  <c r="J30" i="4" s="1"/>
  <c r="I29" i="4"/>
  <c r="J29" i="4" s="1"/>
  <c r="J23" i="4"/>
  <c r="K23" i="4" s="1"/>
  <c r="J13" i="4"/>
  <c r="K13" i="4" s="1"/>
  <c r="J18" i="4"/>
  <c r="K18" i="4" s="1"/>
  <c r="J8" i="4"/>
  <c r="K8" i="4" s="1"/>
  <c r="D80" i="4" s="1"/>
  <c r="D52" i="3"/>
  <c r="J37" i="3"/>
  <c r="J38" i="3"/>
  <c r="J40" i="3"/>
  <c r="J35" i="3"/>
  <c r="I40" i="3"/>
  <c r="I39" i="3"/>
  <c r="J39" i="3" s="1"/>
  <c r="I38" i="3"/>
  <c r="I37" i="3"/>
  <c r="I36" i="3"/>
  <c r="J36" i="3" s="1"/>
  <c r="I35" i="3"/>
  <c r="J42" i="4" l="1"/>
  <c r="J33" i="4"/>
  <c r="J41" i="3"/>
  <c r="J43" i="4" l="1"/>
  <c r="D81" i="4" s="1"/>
  <c r="J32" i="3"/>
  <c r="I31" i="3"/>
  <c r="J31" i="3" s="1"/>
  <c r="I30" i="3"/>
  <c r="J30" i="3" s="1"/>
  <c r="I29" i="3"/>
  <c r="J29" i="3" s="1"/>
  <c r="I23" i="3"/>
  <c r="J23" i="3" s="1"/>
  <c r="I18" i="3"/>
  <c r="J18" i="3" s="1"/>
  <c r="I13" i="3"/>
  <c r="J13" i="3" s="1"/>
  <c r="I8" i="3"/>
  <c r="J8" i="3" s="1"/>
  <c r="F11" i="2"/>
  <c r="I6" i="2"/>
  <c r="J5" i="2"/>
  <c r="J6" i="2" s="1"/>
  <c r="C16" i="2" s="1"/>
  <c r="D16" i="2" s="1"/>
  <c r="G10" i="2"/>
  <c r="G11" i="2" s="1"/>
  <c r="C17" i="2" s="1"/>
  <c r="J33" i="3" l="1"/>
  <c r="J42" i="3" s="1"/>
  <c r="D51" i="3" s="1"/>
  <c r="D53" i="3" s="1"/>
  <c r="C18" i="2"/>
  <c r="C22" i="2" s="1"/>
  <c r="C24" i="2" s="1"/>
  <c r="D17" i="2"/>
  <c r="D18" i="2" s="1"/>
</calcChain>
</file>

<file path=xl/sharedStrings.xml><?xml version="1.0" encoding="utf-8"?>
<sst xmlns="http://schemas.openxmlformats.org/spreadsheetml/2006/main" count="952" uniqueCount="235">
  <si>
    <t>ITEM</t>
  </si>
  <si>
    <t>DESCRIÇÃO</t>
  </si>
  <si>
    <t>UNIDADE</t>
  </si>
  <si>
    <t>PREÇO UNITARIO</t>
  </si>
  <si>
    <t>01</t>
  </si>
  <si>
    <t>02</t>
  </si>
  <si>
    <t>03</t>
  </si>
  <si>
    <t>04</t>
  </si>
  <si>
    <t>05</t>
  </si>
  <si>
    <t>06</t>
  </si>
  <si>
    <t>07</t>
  </si>
  <si>
    <t>08</t>
  </si>
  <si>
    <t>Coleta de entulho (Caçamba)</t>
  </si>
  <si>
    <t xml:space="preserve">Coleta RSU </t>
  </si>
  <si>
    <t>Coleta seletiva</t>
  </si>
  <si>
    <t>Roçagem</t>
  </si>
  <si>
    <t>Varrição</t>
  </si>
  <si>
    <t>Poda de arvores</t>
  </si>
  <si>
    <t>Limpeza de bueiros</t>
  </si>
  <si>
    <t>Pintura de guia (Caiação)</t>
  </si>
  <si>
    <t>Unidade</t>
  </si>
  <si>
    <t>Equipe</t>
  </si>
  <si>
    <t>m2</t>
  </si>
  <si>
    <t>Metro linear</t>
  </si>
  <si>
    <t>VALOR TOTAL MENSAL</t>
  </si>
  <si>
    <t>VALOR TOTAL ANUAL</t>
  </si>
  <si>
    <t>VALOR TOTAL :</t>
  </si>
  <si>
    <t>VALOR</t>
  </si>
  <si>
    <t>VIDA UTIL EM MESES</t>
  </si>
  <si>
    <t>DEPRECIAÇÃO MENSAL</t>
  </si>
  <si>
    <t>TAXA DE MANUTENÇÃO MENSAL</t>
  </si>
  <si>
    <t>COLETA DE ENTULHO (CAÇAMBA)</t>
  </si>
  <si>
    <t>CÓDIGO</t>
  </si>
  <si>
    <t>Cotação</t>
  </si>
  <si>
    <t>SUBTOTAL:</t>
  </si>
  <si>
    <t xml:space="preserve">a. Valor da caixa estacionaria  </t>
  </si>
  <si>
    <t xml:space="preserve">DESCRIÇÃO </t>
  </si>
  <si>
    <t>VALOR UNITARIO</t>
  </si>
  <si>
    <t>CUSTO TOTAL MENSAL</t>
  </si>
  <si>
    <t>b. Valor do caminhão</t>
  </si>
  <si>
    <t>SINAPI 5928 (JUN/2022)</t>
  </si>
  <si>
    <t>Caminhão poliguindaste simples</t>
  </si>
  <si>
    <t>Hora/Serviço</t>
  </si>
  <si>
    <t>QUANT.</t>
  </si>
  <si>
    <t>a.1</t>
  </si>
  <si>
    <t>b.1</t>
  </si>
  <si>
    <t>SUB. TOTAL</t>
  </si>
  <si>
    <t>VALOR MENSAL</t>
  </si>
  <si>
    <t>VALOR ANUAL</t>
  </si>
  <si>
    <t>Caixa estacionaria (caçamba) 5m³</t>
  </si>
  <si>
    <t>Valor total:</t>
  </si>
  <si>
    <t>Resumo de valores / serviço</t>
  </si>
  <si>
    <t>Valor mensal</t>
  </si>
  <si>
    <t>Quant. de serviços caçamba mês</t>
  </si>
  <si>
    <t>Valor por serviço/caçamba</t>
  </si>
  <si>
    <t xml:space="preserve">COLETA SELETIVA </t>
  </si>
  <si>
    <t xml:space="preserve">Mão de obra </t>
  </si>
  <si>
    <t>Gari coletor (Caminhão)</t>
  </si>
  <si>
    <t>Item</t>
  </si>
  <si>
    <t>Acordo, convenção ou sentença normativa em dissidio coletivo</t>
  </si>
  <si>
    <t>Siemaco</t>
  </si>
  <si>
    <t>Municipio</t>
  </si>
  <si>
    <t>Data base Agosto</t>
  </si>
  <si>
    <t>Custo de mão de obra- CONVENÇÃO COLETIVA 2022 - STEAC/MS</t>
  </si>
  <si>
    <t>Encargos 83,39</t>
  </si>
  <si>
    <t>Auxilio alimentação - CONVENÇÃO COLETIVA 2022 - STEAC/MS</t>
  </si>
  <si>
    <t>Cesta Básica - CEASA EDITAL nº 01/2022</t>
  </si>
  <si>
    <t>Assit. Social Familiar Sindical</t>
  </si>
  <si>
    <t>Total Unid.</t>
  </si>
  <si>
    <t>Quant.</t>
  </si>
  <si>
    <t xml:space="preserve">Piso Salarial </t>
  </si>
  <si>
    <t>Adic. Insalubridade 40%</t>
  </si>
  <si>
    <t>Auxiliar de serviços gerais (Triagem)</t>
  </si>
  <si>
    <t xml:space="preserve">Motorista de caminhão </t>
  </si>
  <si>
    <t>Encarregado</t>
  </si>
  <si>
    <t>Total por mês</t>
  </si>
  <si>
    <t>Uniforme / Equipamento de proteção individual (EPI)</t>
  </si>
  <si>
    <t>Descrição</t>
  </si>
  <si>
    <t>Codigo</t>
  </si>
  <si>
    <t>Custo Unitario</t>
  </si>
  <si>
    <t>Vida Util (meses)</t>
  </si>
  <si>
    <t>Quant. Anual</t>
  </si>
  <si>
    <t xml:space="preserve">Custo por mês </t>
  </si>
  <si>
    <t xml:space="preserve">Calça, confeccionados em brim ou similar. </t>
  </si>
  <si>
    <t>Camisa de mangas compridas com faixas refletivas.</t>
  </si>
  <si>
    <t>Botina cano curto ou sapato.</t>
  </si>
  <si>
    <t>Boné.</t>
  </si>
  <si>
    <t>Sub total do uniforme</t>
  </si>
  <si>
    <t>Uniforme</t>
  </si>
  <si>
    <t>EPI</t>
  </si>
  <si>
    <t>Óculos de proteção (Óculos RJ incolor CA 34082)</t>
  </si>
  <si>
    <t>Protetor Auricular</t>
  </si>
  <si>
    <t>Respirador PFF2 sem válvula CA 44527</t>
  </si>
  <si>
    <t>Luva tricotada pigmentada branca CA 36890</t>
  </si>
  <si>
    <t>Protetor solar FPS 30 120 ML</t>
  </si>
  <si>
    <t>Capa de chuva c/ capuz forrada amarela G CA 12227</t>
  </si>
  <si>
    <t>SINDUSCON/MS - (Junho / 2022)</t>
  </si>
  <si>
    <t>SINAPI 36152 (JUN/2022)</t>
  </si>
  <si>
    <t>Sub total de EPI</t>
  </si>
  <si>
    <t>Custo total por mês</t>
  </si>
  <si>
    <t xml:space="preserve">Maquinas / Equipamento </t>
  </si>
  <si>
    <t>Quantidade</t>
  </si>
  <si>
    <t>Custo Unit.</t>
  </si>
  <si>
    <t>Código</t>
  </si>
  <si>
    <t>Caminhão com capacidade de 4.000KG com gaiola</t>
  </si>
  <si>
    <t>SINAPI 73467 (JUN/2022)</t>
  </si>
  <si>
    <t>Hora / mês</t>
  </si>
  <si>
    <t>Resumo de valores / Equipe</t>
  </si>
  <si>
    <t>12 meses</t>
  </si>
  <si>
    <t>Selviria/MS</t>
  </si>
  <si>
    <t>Custo da mão de obra</t>
  </si>
  <si>
    <t>Custo do Uniforme / EPI</t>
  </si>
  <si>
    <t>Custo por mês:</t>
  </si>
  <si>
    <t>Quant. de 01 funcinario / ano</t>
  </si>
  <si>
    <t>CBO</t>
  </si>
  <si>
    <t>6410-15</t>
  </si>
  <si>
    <t>ROÇADA</t>
  </si>
  <si>
    <t>SIEMACO</t>
  </si>
  <si>
    <t>Município de Selvíria/MS</t>
  </si>
  <si>
    <t>Data base: Agosto</t>
  </si>
  <si>
    <t>Acordo, Convenção ou Sentença normativa em dissidio coletivo</t>
  </si>
  <si>
    <t>Tratorista</t>
  </si>
  <si>
    <t>Custo de mão de obra - CONVENÇÃO COLETIVA 2022 - STEAC/MS</t>
  </si>
  <si>
    <t>Encargos 83,39%</t>
  </si>
  <si>
    <t>Gratificação</t>
  </si>
  <si>
    <t>Operador de roçadeira</t>
  </si>
  <si>
    <t>6220-20</t>
  </si>
  <si>
    <t>Auxiliar de roçagem</t>
  </si>
  <si>
    <t>5143-20</t>
  </si>
  <si>
    <t>4101-05</t>
  </si>
  <si>
    <t xml:space="preserve">Perneira de raspa CA 34447 </t>
  </si>
  <si>
    <t>Ferramentas e Equipamento de proteção coletiva (EPC)</t>
  </si>
  <si>
    <t>Ancinho, rastelo curvo, cabo 150cm</t>
  </si>
  <si>
    <t>Balaio polipropileno Num. 6</t>
  </si>
  <si>
    <t>Bobina fio nylon para carretel 360 metros</t>
  </si>
  <si>
    <t>Carretel de fio Nylon</t>
  </si>
  <si>
    <t>Cone para sinalização, laranja e branco, 50cm</t>
  </si>
  <si>
    <t>Enxada larga, 30cm, cabo de madeira</t>
  </si>
  <si>
    <t>Enxada extreita, 25cm, cabo de madeira</t>
  </si>
  <si>
    <t>Enxadão largo, 130cm, cabo madeira</t>
  </si>
  <si>
    <t>espeto coletor</t>
  </si>
  <si>
    <t>Estrutura metalica para telas de proteção para roçagem</t>
  </si>
  <si>
    <t>Foice, cabo 120cm, cabo de madeira</t>
  </si>
  <si>
    <t>Forcado reto, arame, 4 dentes de cabo de madeira</t>
  </si>
  <si>
    <t>Lamina / Faca de corte para roçadeira</t>
  </si>
  <si>
    <t>Pá quadrada, cabo de madeira, minimo 120cm</t>
  </si>
  <si>
    <t>Picareta chibanca, cabo 90cm</t>
  </si>
  <si>
    <t>saco de lixo, capacidade de 100lts , micra 6</t>
  </si>
  <si>
    <t>sombrite 80% luminosidade, para cobertura de caminhão</t>
  </si>
  <si>
    <t>Tela de nylon, 035mm</t>
  </si>
  <si>
    <t>Vassoura Gari, piaçava, minimo 40cm</t>
  </si>
  <si>
    <t>Placa de identificação dos trabalhos</t>
  </si>
  <si>
    <t>Unid. / ano</t>
  </si>
  <si>
    <t>m² / ano</t>
  </si>
  <si>
    <t xml:space="preserve">Custo total por mês: </t>
  </si>
  <si>
    <t>2 Caminhão poliguindaste simples</t>
  </si>
  <si>
    <t>Maquinas e equipamentos</t>
  </si>
  <si>
    <t xml:space="preserve">Item </t>
  </si>
  <si>
    <t xml:space="preserve">Descrição </t>
  </si>
  <si>
    <t xml:space="preserve">Código </t>
  </si>
  <si>
    <t xml:space="preserve">Quant. </t>
  </si>
  <si>
    <t>Unid.</t>
  </si>
  <si>
    <t>Litros / Mês</t>
  </si>
  <si>
    <t>Roçadeira costal, movida a gasolina, potencia minima de 35cc</t>
  </si>
  <si>
    <t>Soprador de folhas, movida a gasolina, potencia minima de 56,5cc</t>
  </si>
  <si>
    <t>Carreta semi reboque</t>
  </si>
  <si>
    <t>Rampa para mini carregadeira</t>
  </si>
  <si>
    <t>Gasolina para roçadeiras, motoserra, motopodador e soprador de folhas</t>
  </si>
  <si>
    <t>Oleo motor 2 tempos para roçadeira, motoserra, motopodador e soprador de folhas</t>
  </si>
  <si>
    <t>Custo total por mês:</t>
  </si>
  <si>
    <t>VARRIÇÃO</t>
  </si>
  <si>
    <t>Gari de varrição</t>
  </si>
  <si>
    <t>Adic. Insalubridade 20%</t>
  </si>
  <si>
    <t>Insumos e equipamentos</t>
  </si>
  <si>
    <t>Pá com cabo</t>
  </si>
  <si>
    <t>Pá pra lixo</t>
  </si>
  <si>
    <t>Enxada com cabo</t>
  </si>
  <si>
    <t>Rastelo com cabo</t>
  </si>
  <si>
    <t>Vassourão com cabo</t>
  </si>
  <si>
    <t>Lotucar</t>
  </si>
  <si>
    <t>Soprador de folhas, movida a gasolina, potencia min.de 56,5cc</t>
  </si>
  <si>
    <t>Óleo motor 2 tempos para equipamentos costais</t>
  </si>
  <si>
    <t>Consumo de combustivel no soprador</t>
  </si>
  <si>
    <t>SINAPI 4222 (JUN/2022)</t>
  </si>
  <si>
    <t>unid.</t>
  </si>
  <si>
    <t>Litros/mês</t>
  </si>
  <si>
    <t>Máquinas</t>
  </si>
  <si>
    <t>valor</t>
  </si>
  <si>
    <t>Sub Total</t>
  </si>
  <si>
    <t>Uniforme / EPI</t>
  </si>
  <si>
    <t>Maquinas</t>
  </si>
  <si>
    <t>Total:</t>
  </si>
  <si>
    <t xml:space="preserve">Resumo de valores </t>
  </si>
  <si>
    <t>Custo total da varrição mês</t>
  </si>
  <si>
    <t>Area de varrição</t>
  </si>
  <si>
    <t>Custo da varrição por m²:</t>
  </si>
  <si>
    <t>PODA</t>
  </si>
  <si>
    <t>Operador de motopoda</t>
  </si>
  <si>
    <t xml:space="preserve">Auxiliar de serviços gerais </t>
  </si>
  <si>
    <t>Luva de raspa petroleira P.7 CA 45816</t>
  </si>
  <si>
    <t>MOTOPODA costal, movida a gasolina, potencia minima de 35cc</t>
  </si>
  <si>
    <t>Óleo motor 2 tempos para roçadeira, motoserra, motopodador e soprador de folhas</t>
  </si>
  <si>
    <t>Litros / mês</t>
  </si>
  <si>
    <t>Total por equipe de poda:</t>
  </si>
  <si>
    <t>Óculos de proteção OCULOS RJ INCOLOR CA 34082</t>
  </si>
  <si>
    <t>Mascara air SAN C/ FILTRO 420 VO/GA A1B1P2 CA 12973</t>
  </si>
  <si>
    <t>Luva PVC VINILPLAST ASPERA 46CM CA 30514</t>
  </si>
  <si>
    <t>Luva de raspa petroleira P. 7 CA 45816</t>
  </si>
  <si>
    <t>Protetor solar mavaro FPS 30 120 ML</t>
  </si>
  <si>
    <t>Saco de rafia</t>
  </si>
  <si>
    <t>Valor por serviço/Bueiro</t>
  </si>
  <si>
    <t xml:space="preserve">Balde plastico 12 L </t>
  </si>
  <si>
    <t>Broxa com cabo</t>
  </si>
  <si>
    <t>Cabo de enxada</t>
  </si>
  <si>
    <t>Cal Hudratada para pintura</t>
  </si>
  <si>
    <t>SINAPI 11161 (JUN/2022)</t>
  </si>
  <si>
    <t>KG</t>
  </si>
  <si>
    <t>Insumos e ferramentas</t>
  </si>
  <si>
    <t>QNT. ANUAL</t>
  </si>
  <si>
    <t>3 x por ano</t>
  </si>
  <si>
    <t>QUANT. POR MÊS</t>
  </si>
  <si>
    <t>COLETA RESÍDUOS SÓLIDOS URBANOS</t>
  </si>
  <si>
    <t>Caminhão compactador 15 m3</t>
  </si>
  <si>
    <t>SINAPI 89876 (JUN/2022)</t>
  </si>
  <si>
    <t>Quantidade a coletar m³</t>
  </si>
  <si>
    <t>Custo da coleta RSU por m³:</t>
  </si>
  <si>
    <t>Tonelada</t>
  </si>
  <si>
    <t>Quant. de m²</t>
  </si>
  <si>
    <t>Valor por m²</t>
  </si>
  <si>
    <t>PINTURA DE MEIO FIO (GUIA DE SARJETA)</t>
  </si>
  <si>
    <t>LIMPEZA DE BUEIRO</t>
  </si>
  <si>
    <t>VALOR TOTAL MENSAL COM BDI</t>
  </si>
  <si>
    <t>Município de Selvíria – MS
Data base: agosto de 2022
Valor do BDI: 21,12 %</t>
  </si>
  <si>
    <t>___________________________________________
JOSÉ MAURICIO GUITTI TONZAR</t>
  </si>
  <si>
    <t>RESUMO ORÇAMENTARIO DOS SERVIÇOS DE ZELADORIA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</si>
</sst>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rgb="FF000000"/>
      <name val="Arial"/>
      <family val="2"/>
    </font>
    <font>
      <sz val="12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450666829432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9" fontId="2" fillId="0" borderId="0" xfId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2" fillId="0" borderId="21" xfId="1" applyNumberFormat="1" applyFont="1" applyBorder="1" applyAlignment="1">
      <alignment horizontal="center" vertical="center" wrapText="1"/>
    </xf>
    <xf numFmtId="164" fontId="5" fillId="4" borderId="20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164" fontId="2" fillId="4" borderId="15" xfId="0" applyNumberFormat="1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164" fontId="2" fillId="4" borderId="18" xfId="0" applyNumberFormat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9" fontId="2" fillId="0" borderId="0" xfId="0" applyNumberFormat="1" applyFont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0" xfId="0" applyFont="1"/>
    <xf numFmtId="1" fontId="2" fillId="0" borderId="1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3" borderId="28" xfId="0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4" borderId="45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right" vertical="center" wrapText="1"/>
    </xf>
    <xf numFmtId="0" fontId="5" fillId="7" borderId="3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right" vertical="center" wrapText="1"/>
    </xf>
    <xf numFmtId="0" fontId="3" fillId="0" borderId="32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wrapText="1"/>
    </xf>
    <xf numFmtId="164" fontId="2" fillId="0" borderId="29" xfId="0" applyNumberFormat="1" applyFont="1" applyBorder="1" applyAlignment="1">
      <alignment horizontal="center" wrapText="1"/>
    </xf>
    <xf numFmtId="164" fontId="5" fillId="4" borderId="28" xfId="0" applyNumberFormat="1" applyFont="1" applyFill="1" applyBorder="1" applyAlignment="1">
      <alignment horizontal="center" wrapText="1"/>
    </xf>
    <xf numFmtId="0" fontId="5" fillId="4" borderId="2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right" vertical="center" wrapText="1"/>
    </xf>
    <xf numFmtId="0" fontId="3" fillId="7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3" fillId="4" borderId="2" xfId="0" applyFont="1" applyFill="1" applyBorder="1" applyAlignment="1">
      <alignment horizontal="right"/>
    </xf>
    <xf numFmtId="0" fontId="3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2" fillId="0" borderId="30" xfId="0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2" fillId="0" borderId="35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5" fillId="4" borderId="29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E5E5FF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57150</xdr:rowOff>
    </xdr:from>
    <xdr:to>
      <xdr:col>8</xdr:col>
      <xdr:colOff>514350</xdr:colOff>
      <xdr:row>0</xdr:row>
      <xdr:rowOff>895350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477294-62DC-AAC3-6235-0807B5DBE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57150"/>
          <a:ext cx="1061085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0</xdr:row>
      <xdr:rowOff>38100</xdr:rowOff>
    </xdr:from>
    <xdr:to>
      <xdr:col>7</xdr:col>
      <xdr:colOff>1104900</xdr:colOff>
      <xdr:row>0</xdr:row>
      <xdr:rowOff>876300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539807-6AA1-4B06-A489-889151C53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38100"/>
          <a:ext cx="8801100" cy="838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114300</xdr:rowOff>
    </xdr:from>
    <xdr:to>
      <xdr:col>9</xdr:col>
      <xdr:colOff>276225</xdr:colOff>
      <xdr:row>0</xdr:row>
      <xdr:rowOff>1069921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727EB99-F32A-4781-BA07-BDE8A352B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325" y="114300"/>
          <a:ext cx="9467850" cy="9556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790575</xdr:colOff>
      <xdr:row>0</xdr:row>
      <xdr:rowOff>57150</xdr:rowOff>
    </xdr:from>
    <xdr:to>
      <xdr:col>9</xdr:col>
      <xdr:colOff>752475</xdr:colOff>
      <xdr:row>0</xdr:row>
      <xdr:rowOff>898471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3A59015-77DA-37EC-57A2-C0F0A9C7C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57150"/>
          <a:ext cx="10229850" cy="841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76200</xdr:rowOff>
    </xdr:from>
    <xdr:to>
      <xdr:col>9</xdr:col>
      <xdr:colOff>828675</xdr:colOff>
      <xdr:row>0</xdr:row>
      <xdr:rowOff>1031821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6FAC2F3-58B3-48EA-BFD2-22E1F7A75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76200"/>
          <a:ext cx="9077325" cy="9556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180976</xdr:rowOff>
    </xdr:from>
    <xdr:to>
      <xdr:col>8</xdr:col>
      <xdr:colOff>446762</xdr:colOff>
      <xdr:row>0</xdr:row>
      <xdr:rowOff>847726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9F3C3C8-AC8C-4187-B613-3D5B0D70B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180976"/>
          <a:ext cx="7047587" cy="6667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0</xdr:row>
      <xdr:rowOff>123825</xdr:rowOff>
    </xdr:from>
    <xdr:to>
      <xdr:col>10</xdr:col>
      <xdr:colOff>532487</xdr:colOff>
      <xdr:row>0</xdr:row>
      <xdr:rowOff>1076325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D8C0030-FEBE-4253-BD13-B1779E301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23825"/>
          <a:ext cx="9505037" cy="952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0</xdr:row>
      <xdr:rowOff>66676</xdr:rowOff>
    </xdr:from>
    <xdr:to>
      <xdr:col>10</xdr:col>
      <xdr:colOff>1018262</xdr:colOff>
      <xdr:row>0</xdr:row>
      <xdr:rowOff>1381126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4F9F4A-4143-44B8-92E5-9AD637F20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66676"/>
          <a:ext cx="9505037" cy="13144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0</xdr:row>
      <xdr:rowOff>66676</xdr:rowOff>
    </xdr:from>
    <xdr:to>
      <xdr:col>10</xdr:col>
      <xdr:colOff>628651</xdr:colOff>
      <xdr:row>0</xdr:row>
      <xdr:rowOff>1276350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DB348D-80BC-4662-83F5-BB62690BD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6" y="66676"/>
          <a:ext cx="9124950" cy="1209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D22A4-67DF-4874-B82E-8C42E8B59CAA}">
  <sheetPr>
    <pageSetUpPr fitToPage="1"/>
  </sheetPr>
  <dimension ref="A1:I17"/>
  <sheetViews>
    <sheetView tabSelected="1" workbookViewId="0">
      <selection activeCell="A15" sqref="A15:I15"/>
    </sheetView>
  </sheetViews>
  <sheetFormatPr defaultColWidth="18.140625" defaultRowHeight="15" x14ac:dyDescent="0.25"/>
  <cols>
    <col min="1" max="1" width="9.7109375" style="1" customWidth="1"/>
    <col min="2" max="2" width="35.28515625" style="1" customWidth="1"/>
    <col min="3" max="4" width="15.7109375" style="1" customWidth="1"/>
    <col min="5" max="5" width="17.28515625" style="1" customWidth="1"/>
    <col min="6" max="6" width="19.85546875" style="1" customWidth="1"/>
    <col min="7" max="7" width="20.28515625" style="1" customWidth="1"/>
    <col min="8" max="8" width="25.140625" style="1" customWidth="1"/>
    <col min="9" max="9" width="24.140625" style="1" customWidth="1"/>
    <col min="10" max="16384" width="18.140625" style="1"/>
  </cols>
  <sheetData>
    <row r="1" spans="1:9" ht="75" customHeight="1" thickBot="1" x14ac:dyDescent="0.3">
      <c r="A1" s="91"/>
      <c r="B1" s="92"/>
      <c r="C1" s="92"/>
      <c r="D1" s="92"/>
      <c r="E1" s="92"/>
      <c r="F1" s="92"/>
      <c r="G1" s="92"/>
      <c r="H1" s="92"/>
      <c r="I1" s="93"/>
    </row>
    <row r="2" spans="1:9" ht="46.5" customHeight="1" thickBot="1" x14ac:dyDescent="0.3">
      <c r="A2" s="94" t="s">
        <v>232</v>
      </c>
      <c r="B2" s="95"/>
      <c r="C2" s="95"/>
      <c r="D2" s="95"/>
      <c r="E2" s="95"/>
      <c r="F2" s="95"/>
      <c r="G2" s="95"/>
      <c r="H2" s="95"/>
      <c r="I2" s="96"/>
    </row>
    <row r="3" spans="1:9" ht="30.75" customHeight="1" thickBot="1" x14ac:dyDescent="0.3">
      <c r="A3" s="88" t="s">
        <v>234</v>
      </c>
      <c r="B3" s="89"/>
      <c r="C3" s="89"/>
      <c r="D3" s="89"/>
      <c r="E3" s="89"/>
      <c r="F3" s="89"/>
      <c r="G3" s="89"/>
      <c r="H3" s="89"/>
      <c r="I3" s="90"/>
    </row>
    <row r="4" spans="1:9" ht="32.25" thickBot="1" x14ac:dyDescent="0.3">
      <c r="A4" s="3" t="s">
        <v>0</v>
      </c>
      <c r="B4" s="3" t="s">
        <v>1</v>
      </c>
      <c r="C4" s="3" t="s">
        <v>2</v>
      </c>
      <c r="D4" s="3" t="s">
        <v>220</v>
      </c>
      <c r="E4" s="3" t="s">
        <v>218</v>
      </c>
      <c r="F4" s="3" t="s">
        <v>3</v>
      </c>
      <c r="G4" s="3" t="s">
        <v>24</v>
      </c>
      <c r="H4" s="3" t="s">
        <v>231</v>
      </c>
      <c r="I4" s="3" t="s">
        <v>25</v>
      </c>
    </row>
    <row r="5" spans="1:9" ht="15.75" x14ac:dyDescent="0.25">
      <c r="A5" s="9" t="s">
        <v>4</v>
      </c>
      <c r="B5" s="10" t="s">
        <v>12</v>
      </c>
      <c r="C5" s="10" t="s">
        <v>20</v>
      </c>
      <c r="D5" s="10">
        <v>220</v>
      </c>
      <c r="E5" s="10" t="s">
        <v>108</v>
      </c>
      <c r="F5" s="11">
        <f>G5/D5</f>
        <v>276.94772727272726</v>
      </c>
      <c r="G5" s="11">
        <v>60928.5</v>
      </c>
      <c r="H5" s="81">
        <f>(G5*(21.12%))+G5</f>
        <v>73796.599199999997</v>
      </c>
      <c r="I5" s="30">
        <f>12*H5</f>
        <v>885559.19039999996</v>
      </c>
    </row>
    <row r="6" spans="1:9" ht="15.75" x14ac:dyDescent="0.25">
      <c r="A6" s="8" t="s">
        <v>5</v>
      </c>
      <c r="B6" s="5" t="s">
        <v>13</v>
      </c>
      <c r="C6" s="5" t="s">
        <v>226</v>
      </c>
      <c r="D6" s="5">
        <v>180</v>
      </c>
      <c r="E6" s="5" t="s">
        <v>108</v>
      </c>
      <c r="F6" s="11">
        <f t="shared" ref="F6:F10" si="0">G6/D6</f>
        <v>246.29166666666666</v>
      </c>
      <c r="G6" s="6">
        <v>44332.5</v>
      </c>
      <c r="H6" s="81">
        <f t="shared" ref="H6:H13" si="1">(G6*(21.12%))+G6</f>
        <v>53695.523999999998</v>
      </c>
      <c r="I6" s="30">
        <f t="shared" ref="I6:I12" si="2">12*H6</f>
        <v>644346.28799999994</v>
      </c>
    </row>
    <row r="7" spans="1:9" ht="15.75" x14ac:dyDescent="0.25">
      <c r="A7" s="8" t="s">
        <v>6</v>
      </c>
      <c r="B7" s="5" t="s">
        <v>14</v>
      </c>
      <c r="C7" s="5" t="s">
        <v>21</v>
      </c>
      <c r="D7" s="5">
        <v>1</v>
      </c>
      <c r="E7" s="5" t="s">
        <v>108</v>
      </c>
      <c r="F7" s="11">
        <f t="shared" si="0"/>
        <v>65407.43</v>
      </c>
      <c r="G7" s="6">
        <v>65407.43</v>
      </c>
      <c r="H7" s="81">
        <f t="shared" si="1"/>
        <v>79221.479216000007</v>
      </c>
      <c r="I7" s="30">
        <f t="shared" si="2"/>
        <v>950657.75059200008</v>
      </c>
    </row>
    <row r="8" spans="1:9" ht="15.75" x14ac:dyDescent="0.25">
      <c r="A8" s="8" t="s">
        <v>7</v>
      </c>
      <c r="B8" s="5" t="s">
        <v>15</v>
      </c>
      <c r="C8" s="5" t="s">
        <v>22</v>
      </c>
      <c r="D8" s="7">
        <v>260356</v>
      </c>
      <c r="E8" s="7" t="s">
        <v>108</v>
      </c>
      <c r="F8" s="11">
        <f t="shared" si="0"/>
        <v>0.30057406013304855</v>
      </c>
      <c r="G8" s="6">
        <v>78256.259999999995</v>
      </c>
      <c r="H8" s="81">
        <f t="shared" si="1"/>
        <v>94783.982111999998</v>
      </c>
      <c r="I8" s="30">
        <f t="shared" si="2"/>
        <v>1137407.785344</v>
      </c>
    </row>
    <row r="9" spans="1:9" ht="15.75" x14ac:dyDescent="0.25">
      <c r="A9" s="8" t="s">
        <v>8</v>
      </c>
      <c r="B9" s="5" t="s">
        <v>16</v>
      </c>
      <c r="C9" s="5" t="s">
        <v>22</v>
      </c>
      <c r="D9" s="7">
        <v>910350</v>
      </c>
      <c r="E9" s="7" t="s">
        <v>108</v>
      </c>
      <c r="F9" s="11">
        <f t="shared" si="0"/>
        <v>5.9722919756137749E-2</v>
      </c>
      <c r="G9" s="6">
        <v>54368.76</v>
      </c>
      <c r="H9" s="81">
        <f t="shared" si="1"/>
        <v>65851.442112000004</v>
      </c>
      <c r="I9" s="30">
        <f t="shared" si="2"/>
        <v>790217.30534399999</v>
      </c>
    </row>
    <row r="10" spans="1:9" ht="15.75" x14ac:dyDescent="0.25">
      <c r="A10" s="8" t="s">
        <v>9</v>
      </c>
      <c r="B10" s="5" t="s">
        <v>17</v>
      </c>
      <c r="C10" s="5" t="s">
        <v>21</v>
      </c>
      <c r="D10" s="5">
        <v>1</v>
      </c>
      <c r="E10" s="5" t="s">
        <v>108</v>
      </c>
      <c r="F10" s="11">
        <f t="shared" si="0"/>
        <v>32315.78</v>
      </c>
      <c r="G10" s="6">
        <v>32315.78</v>
      </c>
      <c r="H10" s="81">
        <f t="shared" si="1"/>
        <v>39140.872735999998</v>
      </c>
      <c r="I10" s="30">
        <f t="shared" si="2"/>
        <v>469690.472832</v>
      </c>
    </row>
    <row r="11" spans="1:9" ht="15.75" x14ac:dyDescent="0.25">
      <c r="A11" s="8" t="s">
        <v>10</v>
      </c>
      <c r="B11" s="5" t="s">
        <v>18</v>
      </c>
      <c r="C11" s="5" t="s">
        <v>20</v>
      </c>
      <c r="D11" s="5">
        <v>60</v>
      </c>
      <c r="E11" s="5" t="s">
        <v>219</v>
      </c>
      <c r="F11" s="11">
        <v>268.97000000000003</v>
      </c>
      <c r="G11" s="6">
        <v>4034.5</v>
      </c>
      <c r="H11" s="81">
        <f t="shared" si="1"/>
        <v>4886.5864000000001</v>
      </c>
      <c r="I11" s="30">
        <f t="shared" si="2"/>
        <v>58639.036800000002</v>
      </c>
    </row>
    <row r="12" spans="1:9" ht="16.5" thickBot="1" x14ac:dyDescent="0.3">
      <c r="A12" s="12" t="s">
        <v>11</v>
      </c>
      <c r="B12" s="13" t="s">
        <v>19</v>
      </c>
      <c r="C12" s="13" t="s">
        <v>23</v>
      </c>
      <c r="D12" s="14">
        <v>62572</v>
      </c>
      <c r="E12" s="5" t="s">
        <v>219</v>
      </c>
      <c r="F12" s="11">
        <f>0.27</f>
        <v>0.27</v>
      </c>
      <c r="G12" s="15">
        <v>4228.76</v>
      </c>
      <c r="H12" s="82">
        <f t="shared" si="1"/>
        <v>5121.8741120000004</v>
      </c>
      <c r="I12" s="30">
        <f t="shared" si="2"/>
        <v>61462.489344000001</v>
      </c>
    </row>
    <row r="13" spans="1:9" ht="15" customHeight="1" thickBot="1" x14ac:dyDescent="0.3">
      <c r="A13" s="86" t="s">
        <v>26</v>
      </c>
      <c r="B13" s="87"/>
      <c r="C13" s="87"/>
      <c r="D13" s="87"/>
      <c r="E13" s="87"/>
      <c r="F13" s="87"/>
      <c r="G13" s="26">
        <f>SUM(G5:G12)</f>
        <v>343872.49</v>
      </c>
      <c r="H13" s="20">
        <f t="shared" si="1"/>
        <v>416498.35988800001</v>
      </c>
      <c r="I13" s="26">
        <f>SUM(I5:I12)</f>
        <v>4997980.3186559994</v>
      </c>
    </row>
    <row r="15" spans="1:9" ht="66.75" customHeight="1" x14ac:dyDescent="0.2">
      <c r="A15" s="97" t="s">
        <v>233</v>
      </c>
      <c r="B15" s="97"/>
      <c r="C15" s="97"/>
      <c r="D15" s="97"/>
      <c r="E15" s="97"/>
      <c r="F15" s="97"/>
      <c r="G15" s="97"/>
      <c r="H15" s="97"/>
      <c r="I15" s="97"/>
    </row>
    <row r="17" spans="6:7" ht="18" x14ac:dyDescent="0.25">
      <c r="F17" s="55"/>
      <c r="G17" s="57"/>
    </row>
  </sheetData>
  <mergeCells count="5">
    <mergeCell ref="A13:F13"/>
    <mergeCell ref="A3:I3"/>
    <mergeCell ref="A1:I1"/>
    <mergeCell ref="A2:I2"/>
    <mergeCell ref="A15:I15"/>
  </mergeCells>
  <phoneticPr fontId="4" type="noConversion"/>
  <pageMargins left="0.511811024" right="0.511811024" top="0.78740157499999996" bottom="0.78740157499999996" header="0.31496062000000002" footer="0.31496062000000002"/>
  <pageSetup paperSize="9" scale="74" fitToHeight="0" orientation="landscape" r:id="rId1"/>
  <ignoredErrors>
    <ignoredError sqref="A5:A12" numberStoredAsText="1"/>
    <ignoredError sqref="H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40D8D-DB24-44E3-8D4E-7E30FD257374}">
  <sheetPr>
    <pageSetUpPr fitToPage="1"/>
  </sheetPr>
  <dimension ref="A1:M26"/>
  <sheetViews>
    <sheetView workbookViewId="0">
      <selection activeCell="C4" sqref="C4"/>
    </sheetView>
  </sheetViews>
  <sheetFormatPr defaultColWidth="18.7109375" defaultRowHeight="15" x14ac:dyDescent="0.25"/>
  <cols>
    <col min="1" max="1" width="7.42578125" style="1" customWidth="1"/>
    <col min="2" max="2" width="39.42578125" style="1" customWidth="1"/>
    <col min="3" max="3" width="18.42578125" style="1" customWidth="1"/>
    <col min="4" max="4" width="19.85546875" style="1" bestFit="1" customWidth="1"/>
    <col min="5" max="5" width="15.28515625" style="1" customWidth="1"/>
    <col min="6" max="6" width="15.7109375" style="1" customWidth="1"/>
    <col min="7" max="16384" width="18.7109375" style="1"/>
  </cols>
  <sheetData>
    <row r="1" spans="1:13" ht="75" customHeight="1" thickBot="1" x14ac:dyDescent="0.3">
      <c r="A1" s="107"/>
      <c r="B1" s="108"/>
      <c r="C1" s="108"/>
      <c r="D1" s="108"/>
      <c r="E1" s="108"/>
      <c r="F1" s="108"/>
      <c r="G1" s="108"/>
      <c r="H1" s="108"/>
      <c r="I1" s="108"/>
      <c r="J1" s="109"/>
    </row>
    <row r="2" spans="1:13" s="2" customFormat="1" ht="24" customHeight="1" thickBot="1" x14ac:dyDescent="0.3">
      <c r="A2" s="113" t="s">
        <v>31</v>
      </c>
      <c r="B2" s="114"/>
      <c r="C2" s="114"/>
      <c r="D2" s="114"/>
      <c r="E2" s="114"/>
      <c r="F2" s="114"/>
      <c r="G2" s="114"/>
      <c r="H2" s="114"/>
      <c r="I2" s="114"/>
      <c r="J2" s="115"/>
    </row>
    <row r="3" spans="1:13" ht="18.75" customHeight="1" thickBot="1" x14ac:dyDescent="0.3">
      <c r="A3" s="110" t="s">
        <v>35</v>
      </c>
      <c r="B3" s="111"/>
      <c r="C3" s="111"/>
      <c r="D3" s="111"/>
      <c r="E3" s="111"/>
      <c r="F3" s="111"/>
      <c r="G3" s="111"/>
      <c r="H3" s="111"/>
      <c r="I3" s="111"/>
      <c r="J3" s="112"/>
    </row>
    <row r="4" spans="1:13" ht="48" thickBot="1" x14ac:dyDescent="0.3">
      <c r="A4" s="3" t="s">
        <v>0</v>
      </c>
      <c r="B4" s="3" t="s">
        <v>1</v>
      </c>
      <c r="C4" s="3" t="s">
        <v>32</v>
      </c>
      <c r="D4" s="3" t="s">
        <v>27</v>
      </c>
      <c r="E4" s="3" t="s">
        <v>28</v>
      </c>
      <c r="F4" s="3" t="s">
        <v>43</v>
      </c>
      <c r="G4" s="3" t="s">
        <v>29</v>
      </c>
      <c r="H4" s="3" t="s">
        <v>30</v>
      </c>
      <c r="I4" s="3" t="s">
        <v>37</v>
      </c>
      <c r="J4" s="3" t="s">
        <v>38</v>
      </c>
    </row>
    <row r="5" spans="1:13" ht="15.75" thickBot="1" x14ac:dyDescent="0.3">
      <c r="A5" s="18" t="s">
        <v>44</v>
      </c>
      <c r="B5" s="18" t="s">
        <v>49</v>
      </c>
      <c r="C5" s="18" t="s">
        <v>33</v>
      </c>
      <c r="D5" s="19">
        <v>6250</v>
      </c>
      <c r="E5" s="18">
        <v>60</v>
      </c>
      <c r="F5" s="21">
        <v>50</v>
      </c>
      <c r="G5" s="19">
        <v>104.17</v>
      </c>
      <c r="H5" s="19">
        <v>10</v>
      </c>
      <c r="I5" s="23">
        <v>114.17</v>
      </c>
      <c r="J5" s="17">
        <f>I5*F5</f>
        <v>5708.5</v>
      </c>
    </row>
    <row r="6" spans="1:13" ht="18.75" customHeight="1" thickBot="1" x14ac:dyDescent="0.3">
      <c r="A6" s="86" t="s">
        <v>34</v>
      </c>
      <c r="B6" s="87"/>
      <c r="C6" s="87"/>
      <c r="D6" s="87"/>
      <c r="E6" s="87"/>
      <c r="F6" s="87"/>
      <c r="G6" s="87"/>
      <c r="H6" s="119"/>
      <c r="I6" s="22">
        <f>I5</f>
        <v>114.17</v>
      </c>
      <c r="J6" s="20">
        <f>J5</f>
        <v>5708.5</v>
      </c>
    </row>
    <row r="7" spans="1:13" ht="15.75" thickBot="1" x14ac:dyDescent="0.3"/>
    <row r="8" spans="1:13" ht="15.75" customHeight="1" thickBot="1" x14ac:dyDescent="0.3">
      <c r="A8" s="116" t="s">
        <v>39</v>
      </c>
      <c r="B8" s="117"/>
      <c r="C8" s="117"/>
      <c r="D8" s="117"/>
      <c r="E8" s="117"/>
      <c r="F8" s="117"/>
      <c r="G8" s="118"/>
    </row>
    <row r="9" spans="1:13" ht="32.25" thickBot="1" x14ac:dyDescent="0.3">
      <c r="A9" s="3" t="s">
        <v>0</v>
      </c>
      <c r="B9" s="3" t="s">
        <v>36</v>
      </c>
      <c r="C9" s="3" t="s">
        <v>32</v>
      </c>
      <c r="D9" s="3" t="s">
        <v>2</v>
      </c>
      <c r="E9" s="3" t="s">
        <v>43</v>
      </c>
      <c r="F9" s="3" t="s">
        <v>37</v>
      </c>
      <c r="G9" s="3" t="s">
        <v>38</v>
      </c>
    </row>
    <row r="10" spans="1:13" ht="30.75" thickBot="1" x14ac:dyDescent="0.3">
      <c r="A10" s="24" t="s">
        <v>45</v>
      </c>
      <c r="B10" s="18" t="s">
        <v>155</v>
      </c>
      <c r="C10" s="18" t="s">
        <v>40</v>
      </c>
      <c r="D10" s="18" t="s">
        <v>42</v>
      </c>
      <c r="E10" s="18">
        <v>220</v>
      </c>
      <c r="F10" s="19">
        <v>251</v>
      </c>
      <c r="G10" s="25">
        <f>E10*F10</f>
        <v>55220</v>
      </c>
    </row>
    <row r="11" spans="1:13" ht="18.75" thickBot="1" x14ac:dyDescent="0.3">
      <c r="A11" s="86" t="s">
        <v>34</v>
      </c>
      <c r="B11" s="87"/>
      <c r="C11" s="87"/>
      <c r="D11" s="87"/>
      <c r="E11" s="120"/>
      <c r="F11" s="26">
        <f>F10</f>
        <v>251</v>
      </c>
      <c r="G11" s="20">
        <f>G10</f>
        <v>55220</v>
      </c>
      <c r="H11" s="4"/>
      <c r="M11" s="16"/>
    </row>
    <row r="13" spans="1:13" ht="15.75" thickBot="1" x14ac:dyDescent="0.3"/>
    <row r="14" spans="1:13" ht="16.5" thickBot="1" x14ac:dyDescent="0.3">
      <c r="A14" s="116" t="s">
        <v>46</v>
      </c>
      <c r="B14" s="117"/>
      <c r="C14" s="117"/>
      <c r="D14" s="118"/>
    </row>
    <row r="15" spans="1:13" ht="32.25" thickBot="1" x14ac:dyDescent="0.3">
      <c r="A15" s="3" t="s">
        <v>0</v>
      </c>
      <c r="B15" s="3" t="s">
        <v>1</v>
      </c>
      <c r="C15" s="3" t="s">
        <v>47</v>
      </c>
      <c r="D15" s="3" t="s">
        <v>48</v>
      </c>
    </row>
    <row r="16" spans="1:13" x14ac:dyDescent="0.25">
      <c r="A16" s="29" t="s">
        <v>44</v>
      </c>
      <c r="B16" s="10" t="s">
        <v>49</v>
      </c>
      <c r="C16" s="11">
        <f>J6</f>
        <v>5708.5</v>
      </c>
      <c r="D16" s="30">
        <f>12*C16</f>
        <v>68502</v>
      </c>
    </row>
    <row r="17" spans="1:10" ht="15.75" thickBot="1" x14ac:dyDescent="0.3">
      <c r="A17" s="27" t="s">
        <v>45</v>
      </c>
      <c r="B17" s="13" t="s">
        <v>41</v>
      </c>
      <c r="C17" s="15">
        <f>G11</f>
        <v>55220</v>
      </c>
      <c r="D17" s="28">
        <f>12*C17</f>
        <v>662640</v>
      </c>
    </row>
    <row r="18" spans="1:10" ht="15" customHeight="1" thickBot="1" x14ac:dyDescent="0.3">
      <c r="A18" s="86" t="s">
        <v>50</v>
      </c>
      <c r="B18" s="120"/>
      <c r="C18" s="26">
        <f>SUM(C16:C17)</f>
        <v>60928.5</v>
      </c>
      <c r="D18" s="20">
        <f>SUM(D16:D17)</f>
        <v>731142</v>
      </c>
    </row>
    <row r="20" spans="1:10" ht="15.75" thickBot="1" x14ac:dyDescent="0.3"/>
    <row r="21" spans="1:10" ht="15" customHeight="1" thickBot="1" x14ac:dyDescent="0.3">
      <c r="A21" s="98" t="s">
        <v>51</v>
      </c>
      <c r="B21" s="99"/>
      <c r="C21" s="100"/>
    </row>
    <row r="22" spans="1:10" ht="18.75" thickBot="1" x14ac:dyDescent="0.3">
      <c r="A22" s="101" t="s">
        <v>52</v>
      </c>
      <c r="B22" s="102"/>
      <c r="C22" s="26">
        <f>C18</f>
        <v>60928.5</v>
      </c>
    </row>
    <row r="23" spans="1:10" ht="20.25" customHeight="1" thickBot="1" x14ac:dyDescent="0.3">
      <c r="A23" s="103" t="s">
        <v>53</v>
      </c>
      <c r="B23" s="104"/>
      <c r="C23" s="42">
        <v>220</v>
      </c>
    </row>
    <row r="24" spans="1:10" ht="18.75" thickBot="1" x14ac:dyDescent="0.3">
      <c r="A24" s="105" t="s">
        <v>54</v>
      </c>
      <c r="B24" s="106"/>
      <c r="C24" s="20">
        <f>C22/C23</f>
        <v>276.94772727272726</v>
      </c>
    </row>
    <row r="26" spans="1:10" ht="74.25" customHeight="1" x14ac:dyDescent="0.2">
      <c r="A26" s="97" t="s">
        <v>233</v>
      </c>
      <c r="B26" s="97"/>
      <c r="C26" s="97"/>
      <c r="D26" s="97"/>
      <c r="E26" s="97"/>
      <c r="F26" s="97"/>
      <c r="G26" s="97"/>
      <c r="H26" s="97"/>
      <c r="I26" s="97"/>
      <c r="J26" s="97"/>
    </row>
  </sheetData>
  <mergeCells count="13">
    <mergeCell ref="A11:E11"/>
    <mergeCell ref="A14:D14"/>
    <mergeCell ref="A18:B18"/>
    <mergeCell ref="A1:J1"/>
    <mergeCell ref="A3:J3"/>
    <mergeCell ref="A2:J2"/>
    <mergeCell ref="A8:G8"/>
    <mergeCell ref="A6:H6"/>
    <mergeCell ref="A26:J26"/>
    <mergeCell ref="A21:C21"/>
    <mergeCell ref="A22:B22"/>
    <mergeCell ref="A23:B23"/>
    <mergeCell ref="A24:B24"/>
  </mergeCells>
  <pageMargins left="0.511811024" right="0.511811024" top="0.78740157499999996" bottom="0.78740157499999996" header="0.31496062000000002" footer="0.31496062000000002"/>
  <pageSetup paperSize="9" scale="7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173F0-7905-4C2E-A03A-FEDC174A2E87}">
  <sheetPr>
    <pageSetUpPr fitToPage="1"/>
  </sheetPr>
  <dimension ref="A1:J51"/>
  <sheetViews>
    <sheetView topLeftCell="A25" workbookViewId="0">
      <selection activeCell="F43" sqref="F43"/>
    </sheetView>
  </sheetViews>
  <sheetFormatPr defaultRowHeight="15" x14ac:dyDescent="0.25"/>
  <cols>
    <col min="1" max="1" width="12.28515625" customWidth="1"/>
    <col min="2" max="3" width="17"/>
    <col min="4" max="4" width="19.140625" customWidth="1"/>
    <col min="5" max="5" width="19.42578125" customWidth="1"/>
    <col min="6" max="7" width="17"/>
    <col min="8" max="8" width="18.140625" bestFit="1" customWidth="1"/>
    <col min="9" max="9" width="17"/>
    <col min="10" max="10" width="22.85546875" customWidth="1"/>
  </cols>
  <sheetData>
    <row r="1" spans="1:10" ht="93" customHeight="1" thickBot="1" x14ac:dyDescent="0.3">
      <c r="A1" s="91"/>
      <c r="B1" s="92"/>
      <c r="C1" s="92"/>
      <c r="D1" s="92"/>
      <c r="E1" s="92"/>
      <c r="F1" s="92"/>
      <c r="G1" s="92"/>
      <c r="H1" s="92"/>
      <c r="I1" s="92"/>
      <c r="J1" s="93"/>
    </row>
    <row r="2" spans="1:10" ht="21" thickBot="1" x14ac:dyDescent="0.3">
      <c r="A2" s="88" t="s">
        <v>221</v>
      </c>
      <c r="B2" s="89"/>
      <c r="C2" s="89"/>
      <c r="D2" s="89"/>
      <c r="E2" s="89"/>
      <c r="F2" s="89"/>
      <c r="G2" s="89"/>
      <c r="H2" s="89"/>
      <c r="I2" s="152"/>
      <c r="J2" s="153"/>
    </row>
    <row r="3" spans="1:10" ht="16.5" thickBot="1" x14ac:dyDescent="0.3">
      <c r="A3" s="154" t="s">
        <v>59</v>
      </c>
      <c r="B3" s="155"/>
      <c r="C3" s="155"/>
      <c r="D3" s="155"/>
      <c r="E3" s="156"/>
      <c r="F3" s="31" t="s">
        <v>60</v>
      </c>
      <c r="G3" s="31" t="s">
        <v>61</v>
      </c>
      <c r="H3" s="32" t="s">
        <v>109</v>
      </c>
      <c r="I3" s="31" t="s">
        <v>108</v>
      </c>
      <c r="J3" s="43" t="s">
        <v>62</v>
      </c>
    </row>
    <row r="4" spans="1:10" ht="15.75" thickBot="1" x14ac:dyDescent="0.3">
      <c r="A4" s="91"/>
      <c r="B4" s="92"/>
      <c r="C4" s="92"/>
      <c r="D4" s="92"/>
      <c r="E4" s="92"/>
      <c r="F4" s="92"/>
      <c r="G4" s="92"/>
      <c r="H4" s="92"/>
      <c r="I4" s="92"/>
      <c r="J4" s="93"/>
    </row>
    <row r="5" spans="1:10" ht="18.75" thickBot="1" x14ac:dyDescent="0.3">
      <c r="A5" s="98" t="s">
        <v>56</v>
      </c>
      <c r="B5" s="99"/>
      <c r="C5" s="99"/>
      <c r="D5" s="99"/>
      <c r="E5" s="99"/>
      <c r="F5" s="99"/>
      <c r="G5" s="99"/>
      <c r="H5" s="99"/>
      <c r="I5" s="99"/>
      <c r="J5" s="100"/>
    </row>
    <row r="6" spans="1:10" ht="16.5" thickBot="1" x14ac:dyDescent="0.3">
      <c r="A6" s="142" t="s">
        <v>57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95.25" thickBot="1" x14ac:dyDescent="0.3">
      <c r="A7" s="3" t="s">
        <v>58</v>
      </c>
      <c r="B7" s="139" t="s">
        <v>63</v>
      </c>
      <c r="C7" s="140"/>
      <c r="D7" s="141"/>
      <c r="E7" s="3" t="s">
        <v>64</v>
      </c>
      <c r="F7" s="3" t="s">
        <v>65</v>
      </c>
      <c r="G7" s="3" t="s">
        <v>66</v>
      </c>
      <c r="H7" s="3" t="s">
        <v>67</v>
      </c>
      <c r="I7" s="3" t="s">
        <v>68</v>
      </c>
      <c r="J7" s="3" t="s">
        <v>75</v>
      </c>
    </row>
    <row r="8" spans="1:10" ht="48" thickBot="1" x14ac:dyDescent="0.3">
      <c r="A8" s="146">
        <v>1</v>
      </c>
      <c r="B8" s="3" t="s">
        <v>69</v>
      </c>
      <c r="C8" s="3" t="s">
        <v>70</v>
      </c>
      <c r="D8" s="3" t="s">
        <v>71</v>
      </c>
      <c r="E8" s="148">
        <v>1014.86</v>
      </c>
      <c r="F8" s="148">
        <v>272.25</v>
      </c>
      <c r="G8" s="148">
        <v>163.98</v>
      </c>
      <c r="H8" s="148">
        <v>9.51</v>
      </c>
      <c r="I8" s="148">
        <f>SUM(C9,D9,E8,F8,G8,H8)</f>
        <v>3164.4</v>
      </c>
      <c r="J8" s="150">
        <f>I8*B9</f>
        <v>9493.2000000000007</v>
      </c>
    </row>
    <row r="9" spans="1:10" ht="15.75" thickBot="1" x14ac:dyDescent="0.3">
      <c r="A9" s="147"/>
      <c r="B9" s="33">
        <v>3</v>
      </c>
      <c r="C9" s="17">
        <v>1217</v>
      </c>
      <c r="D9" s="17">
        <v>486.8</v>
      </c>
      <c r="E9" s="149"/>
      <c r="F9" s="149"/>
      <c r="G9" s="149"/>
      <c r="H9" s="149"/>
      <c r="I9" s="149"/>
      <c r="J9" s="151"/>
    </row>
    <row r="10" spans="1:10" ht="15.75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6.5" thickBot="1" x14ac:dyDescent="0.3">
      <c r="A11" s="142" t="s">
        <v>73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ht="95.25" thickBot="1" x14ac:dyDescent="0.3">
      <c r="A12" s="3" t="s">
        <v>58</v>
      </c>
      <c r="B12" s="139" t="s">
        <v>63</v>
      </c>
      <c r="C12" s="140"/>
      <c r="D12" s="141"/>
      <c r="E12" s="3" t="s">
        <v>64</v>
      </c>
      <c r="F12" s="3" t="s">
        <v>65</v>
      </c>
      <c r="G12" s="3" t="s">
        <v>66</v>
      </c>
      <c r="H12" s="3" t="s">
        <v>67</v>
      </c>
      <c r="I12" s="3" t="s">
        <v>68</v>
      </c>
      <c r="J12" s="3" t="s">
        <v>75</v>
      </c>
    </row>
    <row r="13" spans="1:10" ht="48" thickBot="1" x14ac:dyDescent="0.3">
      <c r="A13" s="146">
        <v>2</v>
      </c>
      <c r="B13" s="3" t="s">
        <v>69</v>
      </c>
      <c r="C13" s="3" t="s">
        <v>70</v>
      </c>
      <c r="D13" s="3" t="s">
        <v>71</v>
      </c>
      <c r="E13" s="148">
        <v>1535.44</v>
      </c>
      <c r="F13" s="148">
        <v>272.25</v>
      </c>
      <c r="G13" s="148">
        <v>163.98</v>
      </c>
      <c r="H13" s="148">
        <v>9.51</v>
      </c>
      <c r="I13" s="148">
        <f>SUM(C14,D14,E13,F13,G13,H13)</f>
        <v>3822.4600000000005</v>
      </c>
      <c r="J13" s="150">
        <f>I13*B14</f>
        <v>3822.4600000000005</v>
      </c>
    </row>
    <row r="14" spans="1:10" ht="15.75" thickBot="1" x14ac:dyDescent="0.3">
      <c r="A14" s="147"/>
      <c r="B14" s="33">
        <v>1</v>
      </c>
      <c r="C14" s="17">
        <v>1841.28</v>
      </c>
      <c r="D14" s="17"/>
      <c r="E14" s="149"/>
      <c r="F14" s="149"/>
      <c r="G14" s="149"/>
      <c r="H14" s="149"/>
      <c r="I14" s="149"/>
      <c r="J14" s="151"/>
    </row>
    <row r="15" spans="1:10" ht="15.75" thickBot="1" x14ac:dyDescent="0.3"/>
    <row r="16" spans="1:10" ht="18.75" thickBot="1" x14ac:dyDescent="0.3">
      <c r="A16" s="98" t="s">
        <v>76</v>
      </c>
      <c r="B16" s="99"/>
      <c r="C16" s="99"/>
      <c r="D16" s="99"/>
      <c r="E16" s="99"/>
      <c r="F16" s="99"/>
      <c r="G16" s="99"/>
      <c r="H16" s="99"/>
      <c r="I16" s="99"/>
      <c r="J16" s="100"/>
    </row>
    <row r="17" spans="1:10" ht="48" thickBot="1" x14ac:dyDescent="0.3">
      <c r="A17" s="3" t="s">
        <v>58</v>
      </c>
      <c r="B17" s="139" t="s">
        <v>77</v>
      </c>
      <c r="C17" s="140"/>
      <c r="D17" s="141"/>
      <c r="E17" s="3" t="s">
        <v>78</v>
      </c>
      <c r="F17" s="3" t="s">
        <v>79</v>
      </c>
      <c r="G17" s="3" t="s">
        <v>80</v>
      </c>
      <c r="H17" s="3" t="s">
        <v>113</v>
      </c>
      <c r="I17" s="3" t="s">
        <v>81</v>
      </c>
      <c r="J17" s="3" t="s">
        <v>82</v>
      </c>
    </row>
    <row r="18" spans="1:10" ht="16.5" thickBot="1" x14ac:dyDescent="0.3">
      <c r="A18" s="142" t="s">
        <v>88</v>
      </c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29">
        <v>1</v>
      </c>
      <c r="B19" s="145" t="s">
        <v>83</v>
      </c>
      <c r="C19" s="145"/>
      <c r="D19" s="145"/>
      <c r="E19" s="10" t="s">
        <v>33</v>
      </c>
      <c r="F19" s="11">
        <v>53.24</v>
      </c>
      <c r="G19" s="10">
        <v>6</v>
      </c>
      <c r="H19" s="10">
        <v>4</v>
      </c>
      <c r="I19" s="10">
        <f>4*H19</f>
        <v>16</v>
      </c>
      <c r="J19" s="30">
        <f>I19*F19/12</f>
        <v>70.986666666666665</v>
      </c>
    </row>
    <row r="20" spans="1:10" x14ac:dyDescent="0.25">
      <c r="A20" s="36">
        <v>2</v>
      </c>
      <c r="B20" s="131" t="s">
        <v>84</v>
      </c>
      <c r="C20" s="131"/>
      <c r="D20" s="131"/>
      <c r="E20" s="5" t="s">
        <v>33</v>
      </c>
      <c r="F20" s="6">
        <v>59.17</v>
      </c>
      <c r="G20" s="5">
        <v>6</v>
      </c>
      <c r="H20" s="5">
        <v>4</v>
      </c>
      <c r="I20" s="10">
        <f t="shared" ref="I20:I22" si="0">4*H20</f>
        <v>16</v>
      </c>
      <c r="J20" s="37">
        <f t="shared" ref="J20:J21" si="1">I20*F20/12</f>
        <v>78.893333333333331</v>
      </c>
    </row>
    <row r="21" spans="1:10" ht="30" x14ac:dyDescent="0.25">
      <c r="A21" s="36">
        <v>3</v>
      </c>
      <c r="B21" s="131" t="s">
        <v>85</v>
      </c>
      <c r="C21" s="131"/>
      <c r="D21" s="131"/>
      <c r="E21" s="5" t="s">
        <v>96</v>
      </c>
      <c r="F21" s="6">
        <v>70</v>
      </c>
      <c r="G21" s="5">
        <v>6</v>
      </c>
      <c r="H21" s="5">
        <v>2</v>
      </c>
      <c r="I21" s="10">
        <f t="shared" si="0"/>
        <v>8</v>
      </c>
      <c r="J21" s="37">
        <f t="shared" si="1"/>
        <v>46.666666666666664</v>
      </c>
    </row>
    <row r="22" spans="1:10" ht="15.75" thickBot="1" x14ac:dyDescent="0.3">
      <c r="A22" s="27">
        <v>4</v>
      </c>
      <c r="B22" s="132" t="s">
        <v>86</v>
      </c>
      <c r="C22" s="132"/>
      <c r="D22" s="132"/>
      <c r="E22" s="13" t="s">
        <v>33</v>
      </c>
      <c r="F22" s="15">
        <v>11.38</v>
      </c>
      <c r="G22" s="13">
        <v>6</v>
      </c>
      <c r="H22" s="13">
        <v>2</v>
      </c>
      <c r="I22" s="10">
        <f t="shared" si="0"/>
        <v>8</v>
      </c>
      <c r="J22" s="39">
        <f>I22*F22/12</f>
        <v>7.5866666666666669</v>
      </c>
    </row>
    <row r="23" spans="1:10" ht="16.5" thickBot="1" x14ac:dyDescent="0.3">
      <c r="A23" s="133" t="s">
        <v>87</v>
      </c>
      <c r="B23" s="134"/>
      <c r="C23" s="134"/>
      <c r="D23" s="134"/>
      <c r="E23" s="134"/>
      <c r="F23" s="134"/>
      <c r="G23" s="134"/>
      <c r="H23" s="134"/>
      <c r="I23" s="135"/>
      <c r="J23" s="35">
        <f>SUM(J19:J22)</f>
        <v>204.13333333333333</v>
      </c>
    </row>
    <row r="24" spans="1:10" ht="16.5" thickBot="1" x14ac:dyDescent="0.3">
      <c r="A24" s="142" t="s">
        <v>89</v>
      </c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ht="30" x14ac:dyDescent="0.25">
      <c r="A25" s="29">
        <v>5</v>
      </c>
      <c r="B25" s="145" t="s">
        <v>90</v>
      </c>
      <c r="C25" s="145"/>
      <c r="D25" s="145"/>
      <c r="E25" s="10" t="s">
        <v>97</v>
      </c>
      <c r="F25" s="11">
        <v>5.42</v>
      </c>
      <c r="G25" s="10">
        <v>12</v>
      </c>
      <c r="H25" s="10">
        <v>1</v>
      </c>
      <c r="I25" s="10">
        <f>3*H25</f>
        <v>3</v>
      </c>
      <c r="J25" s="30">
        <f>I25*F25/12</f>
        <v>1.3549999999999998</v>
      </c>
    </row>
    <row r="26" spans="1:10" x14ac:dyDescent="0.25">
      <c r="A26" s="36">
        <v>6</v>
      </c>
      <c r="B26" s="131" t="s">
        <v>91</v>
      </c>
      <c r="C26" s="131"/>
      <c r="D26" s="131"/>
      <c r="E26" s="5" t="s">
        <v>33</v>
      </c>
      <c r="F26" s="6">
        <v>1.87</v>
      </c>
      <c r="G26" s="5">
        <v>6</v>
      </c>
      <c r="H26" s="5">
        <v>4</v>
      </c>
      <c r="I26" s="10">
        <f t="shared" ref="I26:I30" si="2">3*H26</f>
        <v>12</v>
      </c>
      <c r="J26" s="37">
        <f t="shared" ref="J26:J30" si="3">I26*F26/12</f>
        <v>1.87</v>
      </c>
    </row>
    <row r="27" spans="1:10" x14ac:dyDescent="0.25">
      <c r="A27" s="36">
        <v>7</v>
      </c>
      <c r="B27" s="131" t="s">
        <v>92</v>
      </c>
      <c r="C27" s="131"/>
      <c r="D27" s="131"/>
      <c r="E27" s="5" t="s">
        <v>33</v>
      </c>
      <c r="F27" s="6">
        <v>2.4500000000000002</v>
      </c>
      <c r="G27" s="5">
        <v>6</v>
      </c>
      <c r="H27" s="5">
        <v>4</v>
      </c>
      <c r="I27" s="10">
        <f t="shared" si="2"/>
        <v>12</v>
      </c>
      <c r="J27" s="37">
        <f t="shared" si="3"/>
        <v>2.4500000000000002</v>
      </c>
    </row>
    <row r="28" spans="1:10" x14ac:dyDescent="0.25">
      <c r="A28" s="36">
        <v>8</v>
      </c>
      <c r="B28" s="131" t="s">
        <v>93</v>
      </c>
      <c r="C28" s="131"/>
      <c r="D28" s="131"/>
      <c r="E28" s="5" t="s">
        <v>33</v>
      </c>
      <c r="F28" s="6">
        <v>3.24</v>
      </c>
      <c r="G28" s="5">
        <v>6</v>
      </c>
      <c r="H28" s="5">
        <v>4</v>
      </c>
      <c r="I28" s="10">
        <f t="shared" si="2"/>
        <v>12</v>
      </c>
      <c r="J28" s="37">
        <f t="shared" si="3"/>
        <v>3.24</v>
      </c>
    </row>
    <row r="29" spans="1:10" ht="30" x14ac:dyDescent="0.25">
      <c r="A29" s="36">
        <v>9</v>
      </c>
      <c r="B29" s="131" t="s">
        <v>94</v>
      </c>
      <c r="C29" s="131"/>
      <c r="D29" s="131"/>
      <c r="E29" s="5" t="s">
        <v>96</v>
      </c>
      <c r="F29" s="6">
        <v>13.2</v>
      </c>
      <c r="G29" s="5">
        <v>5</v>
      </c>
      <c r="H29" s="5">
        <v>4</v>
      </c>
      <c r="I29" s="10">
        <f t="shared" si="2"/>
        <v>12</v>
      </c>
      <c r="J29" s="37">
        <f t="shared" si="3"/>
        <v>13.199999999999998</v>
      </c>
    </row>
    <row r="30" spans="1:10" ht="15.75" thickBot="1" x14ac:dyDescent="0.3">
      <c r="A30" s="27">
        <v>10</v>
      </c>
      <c r="B30" s="132" t="s">
        <v>95</v>
      </c>
      <c r="C30" s="132"/>
      <c r="D30" s="132"/>
      <c r="E30" s="13" t="s">
        <v>33</v>
      </c>
      <c r="F30" s="15">
        <v>13.56</v>
      </c>
      <c r="G30" s="13">
        <v>12</v>
      </c>
      <c r="H30" s="13">
        <v>1</v>
      </c>
      <c r="I30" s="10">
        <f t="shared" si="2"/>
        <v>3</v>
      </c>
      <c r="J30" s="28">
        <f t="shared" si="3"/>
        <v>3.39</v>
      </c>
    </row>
    <row r="31" spans="1:10" ht="16.5" thickBot="1" x14ac:dyDescent="0.3">
      <c r="A31" s="133" t="s">
        <v>98</v>
      </c>
      <c r="B31" s="134"/>
      <c r="C31" s="134"/>
      <c r="D31" s="134"/>
      <c r="E31" s="134"/>
      <c r="F31" s="134"/>
      <c r="G31" s="134"/>
      <c r="H31" s="134"/>
      <c r="I31" s="135"/>
      <c r="J31" s="38">
        <f>SUM(J25:J30)</f>
        <v>25.504999999999995</v>
      </c>
    </row>
    <row r="32" spans="1:10" ht="18.75" thickBot="1" x14ac:dyDescent="0.3">
      <c r="A32" s="86" t="s">
        <v>99</v>
      </c>
      <c r="B32" s="87"/>
      <c r="C32" s="87"/>
      <c r="D32" s="87"/>
      <c r="E32" s="87"/>
      <c r="F32" s="87"/>
      <c r="G32" s="87"/>
      <c r="H32" s="87"/>
      <c r="I32" s="120"/>
      <c r="J32" s="20">
        <f>SUM(J31,J23)</f>
        <v>229.63833333333332</v>
      </c>
    </row>
    <row r="33" spans="1:8" ht="15.75" thickBot="1" x14ac:dyDescent="0.3"/>
    <row r="34" spans="1:8" ht="18.75" thickBot="1" x14ac:dyDescent="0.3">
      <c r="A34" s="98" t="s">
        <v>100</v>
      </c>
      <c r="B34" s="99"/>
      <c r="C34" s="99"/>
      <c r="D34" s="99"/>
      <c r="E34" s="99"/>
      <c r="F34" s="99"/>
      <c r="G34" s="99"/>
      <c r="H34" s="100"/>
    </row>
    <row r="35" spans="1:8" ht="36.75" thickBot="1" x14ac:dyDescent="0.3">
      <c r="A35" s="3" t="s">
        <v>58</v>
      </c>
      <c r="B35" s="136" t="s">
        <v>77</v>
      </c>
      <c r="C35" s="137"/>
      <c r="D35" s="3" t="s">
        <v>103</v>
      </c>
      <c r="E35" s="3" t="s">
        <v>20</v>
      </c>
      <c r="F35" s="3" t="s">
        <v>101</v>
      </c>
      <c r="G35" s="3" t="s">
        <v>102</v>
      </c>
      <c r="H35" s="52" t="s">
        <v>82</v>
      </c>
    </row>
    <row r="36" spans="1:8" ht="30.75" thickBot="1" x14ac:dyDescent="0.3">
      <c r="A36" s="49">
        <v>1</v>
      </c>
      <c r="B36" s="138" t="s">
        <v>222</v>
      </c>
      <c r="C36" s="138"/>
      <c r="D36" s="50" t="s">
        <v>223</v>
      </c>
      <c r="E36" s="50" t="s">
        <v>106</v>
      </c>
      <c r="F36" s="50">
        <v>96</v>
      </c>
      <c r="G36" s="51">
        <v>320.7</v>
      </c>
      <c r="H36" s="20">
        <f>G36*F36</f>
        <v>30787.199999999997</v>
      </c>
    </row>
    <row r="37" spans="1:8" ht="15.75" thickBot="1" x14ac:dyDescent="0.3"/>
    <row r="38" spans="1:8" ht="18.75" thickBot="1" x14ac:dyDescent="0.3">
      <c r="A38" s="98" t="s">
        <v>107</v>
      </c>
      <c r="B38" s="99"/>
      <c r="C38" s="99"/>
      <c r="D38" s="100"/>
    </row>
    <row r="39" spans="1:8" ht="15.75" customHeight="1" x14ac:dyDescent="0.25">
      <c r="A39" s="122" t="s">
        <v>110</v>
      </c>
      <c r="B39" s="123"/>
      <c r="C39" s="124"/>
      <c r="D39" s="46">
        <f>SUM(J8,J13)</f>
        <v>13315.660000000002</v>
      </c>
    </row>
    <row r="40" spans="1:8" ht="15.75" customHeight="1" x14ac:dyDescent="0.25">
      <c r="A40" s="104" t="s">
        <v>111</v>
      </c>
      <c r="B40" s="125"/>
      <c r="C40" s="126"/>
      <c r="D40" s="40">
        <f>J32</f>
        <v>229.63833333333332</v>
      </c>
    </row>
    <row r="41" spans="1:8" ht="16.5" customHeight="1" thickBot="1" x14ac:dyDescent="0.3">
      <c r="A41" s="106" t="s">
        <v>100</v>
      </c>
      <c r="B41" s="127"/>
      <c r="C41" s="128"/>
      <c r="D41" s="48">
        <f>H36</f>
        <v>30787.199999999997</v>
      </c>
    </row>
    <row r="42" spans="1:8" ht="18.75" thickBot="1" x14ac:dyDescent="0.3">
      <c r="A42" s="129" t="s">
        <v>112</v>
      </c>
      <c r="B42" s="130"/>
      <c r="C42" s="130"/>
      <c r="D42" s="44">
        <f>SUM(D39:D41)</f>
        <v>44332.498333333337</v>
      </c>
    </row>
    <row r="45" spans="1:8" ht="15.75" thickBot="1" x14ac:dyDescent="0.3"/>
    <row r="46" spans="1:8" ht="18.75" thickBot="1" x14ac:dyDescent="0.3">
      <c r="A46" s="98" t="s">
        <v>192</v>
      </c>
      <c r="B46" s="99"/>
      <c r="C46" s="99"/>
      <c r="D46" s="100"/>
    </row>
    <row r="47" spans="1:8" x14ac:dyDescent="0.25">
      <c r="A47" s="122" t="s">
        <v>99</v>
      </c>
      <c r="B47" s="123"/>
      <c r="C47" s="124"/>
      <c r="D47" s="46">
        <f>D42</f>
        <v>44332.498333333337</v>
      </c>
    </row>
    <row r="48" spans="1:8" ht="15.75" thickBot="1" x14ac:dyDescent="0.3">
      <c r="A48" s="104" t="s">
        <v>224</v>
      </c>
      <c r="B48" s="125"/>
      <c r="C48" s="126"/>
      <c r="D48" s="56">
        <v>180</v>
      </c>
    </row>
    <row r="49" spans="1:10" ht="18.75" thickBot="1" x14ac:dyDescent="0.3">
      <c r="A49" s="129" t="s">
        <v>225</v>
      </c>
      <c r="B49" s="130"/>
      <c r="C49" s="130"/>
      <c r="D49" s="44">
        <f>D47/D48</f>
        <v>246.29165740740743</v>
      </c>
    </row>
    <row r="51" spans="1:10" ht="64.5" customHeight="1" x14ac:dyDescent="0.25">
      <c r="A51" s="97" t="s">
        <v>233</v>
      </c>
      <c r="B51" s="121"/>
      <c r="C51" s="121"/>
      <c r="D51" s="121"/>
      <c r="E51" s="121"/>
      <c r="F51" s="121"/>
      <c r="G51" s="121"/>
      <c r="H51" s="121"/>
      <c r="I51" s="121"/>
      <c r="J51" s="121"/>
    </row>
  </sheetData>
  <mergeCells count="53">
    <mergeCell ref="A6:J6"/>
    <mergeCell ref="A1:J1"/>
    <mergeCell ref="A2:J2"/>
    <mergeCell ref="A3:E3"/>
    <mergeCell ref="A4:J4"/>
    <mergeCell ref="A5:J5"/>
    <mergeCell ref="I8:I9"/>
    <mergeCell ref="J8:J9"/>
    <mergeCell ref="B7:D7"/>
    <mergeCell ref="A8:A9"/>
    <mergeCell ref="E8:E9"/>
    <mergeCell ref="F8:F9"/>
    <mergeCell ref="G8:G9"/>
    <mergeCell ref="H8:H9"/>
    <mergeCell ref="B26:D26"/>
    <mergeCell ref="A11:J11"/>
    <mergeCell ref="B12:D12"/>
    <mergeCell ref="A13:A14"/>
    <mergeCell ref="E13:E14"/>
    <mergeCell ref="F13:F14"/>
    <mergeCell ref="G13:G14"/>
    <mergeCell ref="H13:H14"/>
    <mergeCell ref="I13:I14"/>
    <mergeCell ref="J13:J14"/>
    <mergeCell ref="B21:D21"/>
    <mergeCell ref="B22:D22"/>
    <mergeCell ref="A23:I23"/>
    <mergeCell ref="A24:J24"/>
    <mergeCell ref="B25:D25"/>
    <mergeCell ref="A16:J16"/>
    <mergeCell ref="B17:D17"/>
    <mergeCell ref="A18:J18"/>
    <mergeCell ref="B19:D19"/>
    <mergeCell ref="B20:D20"/>
    <mergeCell ref="A34:H34"/>
    <mergeCell ref="B35:C35"/>
    <mergeCell ref="B36:C36"/>
    <mergeCell ref="A38:D38"/>
    <mergeCell ref="B27:D27"/>
    <mergeCell ref="B28:D28"/>
    <mergeCell ref="B29:D29"/>
    <mergeCell ref="B30:D30"/>
    <mergeCell ref="A31:I31"/>
    <mergeCell ref="A32:I32"/>
    <mergeCell ref="A51:J51"/>
    <mergeCell ref="A39:C39"/>
    <mergeCell ref="A40:C40"/>
    <mergeCell ref="A41:C41"/>
    <mergeCell ref="A46:D46"/>
    <mergeCell ref="A47:C47"/>
    <mergeCell ref="A48:C48"/>
    <mergeCell ref="A49:C49"/>
    <mergeCell ref="A42:C42"/>
  </mergeCells>
  <pageMargins left="0.511811024" right="0.511811024" top="0.78740157499999996" bottom="0.78740157499999996" header="0.31496062000000002" footer="0.31496062000000002"/>
  <pageSetup paperSize="9" scale="7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C6319-DC62-4CE7-9E59-F31E502BC0CE}">
  <sheetPr>
    <pageSetUpPr fitToPage="1"/>
  </sheetPr>
  <dimension ref="A1:J55"/>
  <sheetViews>
    <sheetView topLeftCell="A31" zoomScaleNormal="100" workbookViewId="0">
      <selection activeCell="J42" sqref="J42"/>
    </sheetView>
  </sheetViews>
  <sheetFormatPr defaultColWidth="17" defaultRowHeight="15" x14ac:dyDescent="0.25"/>
  <cols>
    <col min="1" max="1" width="12.28515625" style="1" customWidth="1"/>
    <col min="2" max="3" width="17" style="1"/>
    <col min="4" max="4" width="19.140625" style="1" customWidth="1"/>
    <col min="5" max="5" width="19.42578125" style="1" customWidth="1"/>
    <col min="6" max="7" width="17" style="1"/>
    <col min="8" max="8" width="18.140625" style="1" bestFit="1" customWidth="1"/>
    <col min="9" max="9" width="17" style="1"/>
    <col min="10" max="10" width="17.7109375" style="1" customWidth="1"/>
    <col min="11" max="16384" width="17" style="1"/>
  </cols>
  <sheetData>
    <row r="1" spans="1:10" ht="76.5" customHeight="1" thickBot="1" x14ac:dyDescent="0.3">
      <c r="A1" s="91"/>
      <c r="B1" s="92"/>
      <c r="C1" s="92"/>
      <c r="D1" s="92"/>
      <c r="E1" s="92"/>
      <c r="F1" s="92"/>
      <c r="G1" s="92"/>
      <c r="H1" s="92"/>
      <c r="I1" s="92"/>
      <c r="J1" s="93"/>
    </row>
    <row r="2" spans="1:10" ht="21" thickBot="1" x14ac:dyDescent="0.3">
      <c r="A2" s="88" t="s">
        <v>55</v>
      </c>
      <c r="B2" s="89"/>
      <c r="C2" s="89"/>
      <c r="D2" s="89"/>
      <c r="E2" s="89"/>
      <c r="F2" s="89"/>
      <c r="G2" s="89"/>
      <c r="H2" s="89"/>
      <c r="I2" s="152"/>
      <c r="J2" s="153"/>
    </row>
    <row r="3" spans="1:10" ht="33.75" customHeight="1" thickBot="1" x14ac:dyDescent="0.3">
      <c r="A3" s="154" t="s">
        <v>59</v>
      </c>
      <c r="B3" s="155"/>
      <c r="C3" s="155"/>
      <c r="D3" s="155"/>
      <c r="E3" s="156"/>
      <c r="F3" s="31" t="s">
        <v>60</v>
      </c>
      <c r="G3" s="31" t="s">
        <v>61</v>
      </c>
      <c r="H3" s="32" t="s">
        <v>109</v>
      </c>
      <c r="I3" s="31" t="s">
        <v>108</v>
      </c>
      <c r="J3" s="68" t="s">
        <v>62</v>
      </c>
    </row>
    <row r="4" spans="1:10" ht="15.75" thickBot="1" x14ac:dyDescent="0.3">
      <c r="A4" s="91"/>
      <c r="B4" s="92"/>
      <c r="C4" s="92"/>
      <c r="D4" s="92"/>
      <c r="E4" s="92"/>
      <c r="F4" s="92"/>
      <c r="G4" s="92"/>
      <c r="H4" s="92"/>
      <c r="I4" s="92"/>
      <c r="J4" s="93"/>
    </row>
    <row r="5" spans="1:10" ht="18.75" thickBot="1" x14ac:dyDescent="0.3">
      <c r="A5" s="98" t="s">
        <v>56</v>
      </c>
      <c r="B5" s="99"/>
      <c r="C5" s="99"/>
      <c r="D5" s="99"/>
      <c r="E5" s="99"/>
      <c r="F5" s="99"/>
      <c r="G5" s="99"/>
      <c r="H5" s="99"/>
      <c r="I5" s="99"/>
      <c r="J5" s="100"/>
    </row>
    <row r="6" spans="1:10" ht="16.5" customHeight="1" thickBot="1" x14ac:dyDescent="0.3">
      <c r="A6" s="142" t="s">
        <v>57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101.25" customHeight="1" thickBot="1" x14ac:dyDescent="0.3">
      <c r="A7" s="3" t="s">
        <v>58</v>
      </c>
      <c r="B7" s="139" t="s">
        <v>63</v>
      </c>
      <c r="C7" s="140"/>
      <c r="D7" s="141"/>
      <c r="E7" s="3" t="s">
        <v>64</v>
      </c>
      <c r="F7" s="3" t="s">
        <v>65</v>
      </c>
      <c r="G7" s="3" t="s">
        <v>66</v>
      </c>
      <c r="H7" s="3" t="s">
        <v>67</v>
      </c>
      <c r="I7" s="3" t="s">
        <v>68</v>
      </c>
      <c r="J7" s="3" t="s">
        <v>75</v>
      </c>
    </row>
    <row r="8" spans="1:10" ht="48" thickBot="1" x14ac:dyDescent="0.3">
      <c r="A8" s="146">
        <v>1</v>
      </c>
      <c r="B8" s="3" t="s">
        <v>69</v>
      </c>
      <c r="C8" s="3" t="s">
        <v>70</v>
      </c>
      <c r="D8" s="3" t="s">
        <v>71</v>
      </c>
      <c r="E8" s="148">
        <v>1014.86</v>
      </c>
      <c r="F8" s="148">
        <v>272.25</v>
      </c>
      <c r="G8" s="148">
        <v>163.98</v>
      </c>
      <c r="H8" s="148">
        <v>9.51</v>
      </c>
      <c r="I8" s="148">
        <f>SUM(C9,D9,E8,F8,G8,H8)</f>
        <v>3164.4</v>
      </c>
      <c r="J8" s="150">
        <f>I8*B9</f>
        <v>9493.2000000000007</v>
      </c>
    </row>
    <row r="9" spans="1:10" ht="15.75" thickBot="1" x14ac:dyDescent="0.3">
      <c r="A9" s="147"/>
      <c r="B9" s="33">
        <v>3</v>
      </c>
      <c r="C9" s="17">
        <v>1217</v>
      </c>
      <c r="D9" s="17">
        <v>486.8</v>
      </c>
      <c r="E9" s="149"/>
      <c r="F9" s="149"/>
      <c r="G9" s="149"/>
      <c r="H9" s="149"/>
      <c r="I9" s="149"/>
      <c r="J9" s="151"/>
    </row>
    <row r="10" spans="1:10" ht="15.75" thickBot="1" x14ac:dyDescent="0.3"/>
    <row r="11" spans="1:10" ht="16.5" thickBot="1" x14ac:dyDescent="0.3">
      <c r="A11" s="142" t="s">
        <v>72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ht="95.25" thickBot="1" x14ac:dyDescent="0.3">
      <c r="A12" s="3" t="s">
        <v>58</v>
      </c>
      <c r="B12" s="139" t="s">
        <v>63</v>
      </c>
      <c r="C12" s="140"/>
      <c r="D12" s="141"/>
      <c r="E12" s="3" t="s">
        <v>64</v>
      </c>
      <c r="F12" s="3" t="s">
        <v>65</v>
      </c>
      <c r="G12" s="3" t="s">
        <v>66</v>
      </c>
      <c r="H12" s="3" t="s">
        <v>67</v>
      </c>
      <c r="I12" s="3" t="s">
        <v>68</v>
      </c>
      <c r="J12" s="3" t="s">
        <v>75</v>
      </c>
    </row>
    <row r="13" spans="1:10" ht="48" thickBot="1" x14ac:dyDescent="0.3">
      <c r="A13" s="146">
        <v>2</v>
      </c>
      <c r="B13" s="3" t="s">
        <v>69</v>
      </c>
      <c r="C13" s="3" t="s">
        <v>70</v>
      </c>
      <c r="D13" s="3" t="s">
        <v>71</v>
      </c>
      <c r="E13" s="148">
        <v>1014.86</v>
      </c>
      <c r="F13" s="148">
        <v>272.25</v>
      </c>
      <c r="G13" s="148">
        <v>163.98</v>
      </c>
      <c r="H13" s="148">
        <v>9.51</v>
      </c>
      <c r="I13" s="148">
        <f>SUM(C14,D14,E13,F13,G13,H13)</f>
        <v>2677.6000000000004</v>
      </c>
      <c r="J13" s="150">
        <f>I13*B14</f>
        <v>32131.200000000004</v>
      </c>
    </row>
    <row r="14" spans="1:10" ht="15.75" thickBot="1" x14ac:dyDescent="0.3">
      <c r="A14" s="147"/>
      <c r="B14" s="33">
        <v>12</v>
      </c>
      <c r="C14" s="17">
        <v>1217</v>
      </c>
      <c r="D14" s="17"/>
      <c r="E14" s="149"/>
      <c r="F14" s="149"/>
      <c r="G14" s="149"/>
      <c r="H14" s="149"/>
      <c r="I14" s="149"/>
      <c r="J14" s="151"/>
    </row>
    <row r="15" spans="1:10" ht="15.75" thickBot="1" x14ac:dyDescent="0.3"/>
    <row r="16" spans="1:10" ht="16.5" thickBot="1" x14ac:dyDescent="0.3">
      <c r="A16" s="142" t="s">
        <v>73</v>
      </c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ht="95.25" thickBot="1" x14ac:dyDescent="0.3">
      <c r="A17" s="3" t="s">
        <v>58</v>
      </c>
      <c r="B17" s="139" t="s">
        <v>63</v>
      </c>
      <c r="C17" s="140"/>
      <c r="D17" s="141"/>
      <c r="E17" s="3" t="s">
        <v>64</v>
      </c>
      <c r="F17" s="3" t="s">
        <v>65</v>
      </c>
      <c r="G17" s="3" t="s">
        <v>66</v>
      </c>
      <c r="H17" s="3" t="s">
        <v>67</v>
      </c>
      <c r="I17" s="3" t="s">
        <v>68</v>
      </c>
      <c r="J17" s="3" t="s">
        <v>75</v>
      </c>
    </row>
    <row r="18" spans="1:10" ht="48" thickBot="1" x14ac:dyDescent="0.3">
      <c r="A18" s="146">
        <v>3</v>
      </c>
      <c r="B18" s="3" t="s">
        <v>69</v>
      </c>
      <c r="C18" s="3" t="s">
        <v>70</v>
      </c>
      <c r="D18" s="3" t="s">
        <v>71</v>
      </c>
      <c r="E18" s="148">
        <v>1535.44</v>
      </c>
      <c r="F18" s="148">
        <v>272.25</v>
      </c>
      <c r="G18" s="148">
        <v>163.98</v>
      </c>
      <c r="H18" s="148">
        <v>9.51</v>
      </c>
      <c r="I18" s="148">
        <f>SUM(C19,D19,E18,F18,G18,H18)</f>
        <v>3822.4600000000005</v>
      </c>
      <c r="J18" s="150">
        <f>I18*B19</f>
        <v>3822.4600000000005</v>
      </c>
    </row>
    <row r="19" spans="1:10" ht="15.75" thickBot="1" x14ac:dyDescent="0.3">
      <c r="A19" s="147"/>
      <c r="B19" s="33">
        <v>1</v>
      </c>
      <c r="C19" s="17">
        <v>1841.28</v>
      </c>
      <c r="D19" s="17"/>
      <c r="E19" s="149"/>
      <c r="F19" s="149"/>
      <c r="G19" s="149"/>
      <c r="H19" s="149"/>
      <c r="I19" s="149"/>
      <c r="J19" s="151"/>
    </row>
    <row r="20" spans="1:10" ht="15.75" thickBot="1" x14ac:dyDescent="0.3"/>
    <row r="21" spans="1:10" ht="16.5" thickBot="1" x14ac:dyDescent="0.3">
      <c r="A21" s="142" t="s">
        <v>74</v>
      </c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ht="95.25" thickBot="1" x14ac:dyDescent="0.3">
      <c r="A22" s="3" t="s">
        <v>58</v>
      </c>
      <c r="B22" s="139" t="s">
        <v>63</v>
      </c>
      <c r="C22" s="140"/>
      <c r="D22" s="141"/>
      <c r="E22" s="3" t="s">
        <v>64</v>
      </c>
      <c r="F22" s="3" t="s">
        <v>65</v>
      </c>
      <c r="G22" s="3" t="s">
        <v>66</v>
      </c>
      <c r="H22" s="3" t="s">
        <v>67</v>
      </c>
      <c r="I22" s="3" t="s">
        <v>68</v>
      </c>
      <c r="J22" s="3" t="s">
        <v>75</v>
      </c>
    </row>
    <row r="23" spans="1:10" ht="48" thickBot="1" x14ac:dyDescent="0.3">
      <c r="A23" s="146">
        <v>4</v>
      </c>
      <c r="B23" s="3" t="s">
        <v>69</v>
      </c>
      <c r="C23" s="3" t="s">
        <v>70</v>
      </c>
      <c r="D23" s="3" t="s">
        <v>71</v>
      </c>
      <c r="E23" s="148">
        <v>1156.8399999999999</v>
      </c>
      <c r="F23" s="148">
        <v>272.25</v>
      </c>
      <c r="G23" s="148">
        <v>163.98</v>
      </c>
      <c r="H23" s="148">
        <v>9.51</v>
      </c>
      <c r="I23" s="148">
        <f>SUM(C24,D24,E23,F23,G23,H23)</f>
        <v>2989.84</v>
      </c>
      <c r="J23" s="150">
        <f>I23*B24</f>
        <v>2989.84</v>
      </c>
    </row>
    <row r="24" spans="1:10" ht="15.75" thickBot="1" x14ac:dyDescent="0.3">
      <c r="A24" s="147"/>
      <c r="B24" s="33">
        <v>1</v>
      </c>
      <c r="C24" s="17">
        <v>1387.26</v>
      </c>
      <c r="D24" s="17"/>
      <c r="E24" s="149"/>
      <c r="F24" s="149"/>
      <c r="G24" s="149"/>
      <c r="H24" s="149"/>
      <c r="I24" s="149"/>
      <c r="J24" s="151"/>
    </row>
    <row r="25" spans="1:10" ht="15.75" thickBot="1" x14ac:dyDescent="0.3"/>
    <row r="26" spans="1:10" ht="18.75" customHeight="1" thickBot="1" x14ac:dyDescent="0.3">
      <c r="A26" s="98" t="s">
        <v>76</v>
      </c>
      <c r="B26" s="99"/>
      <c r="C26" s="99"/>
      <c r="D26" s="99"/>
      <c r="E26" s="99"/>
      <c r="F26" s="99"/>
      <c r="G26" s="99"/>
      <c r="H26" s="99"/>
      <c r="I26" s="99"/>
      <c r="J26" s="100"/>
    </row>
    <row r="27" spans="1:10" ht="48" thickBot="1" x14ac:dyDescent="0.3">
      <c r="A27" s="3" t="s">
        <v>58</v>
      </c>
      <c r="B27" s="139" t="s">
        <v>77</v>
      </c>
      <c r="C27" s="140"/>
      <c r="D27" s="141"/>
      <c r="E27" s="3" t="s">
        <v>78</v>
      </c>
      <c r="F27" s="3" t="s">
        <v>79</v>
      </c>
      <c r="G27" s="3" t="s">
        <v>80</v>
      </c>
      <c r="H27" s="3" t="s">
        <v>113</v>
      </c>
      <c r="I27" s="3" t="s">
        <v>81</v>
      </c>
      <c r="J27" s="3" t="s">
        <v>82</v>
      </c>
    </row>
    <row r="28" spans="1:10" ht="16.5" thickBot="1" x14ac:dyDescent="0.3">
      <c r="A28" s="142" t="s">
        <v>88</v>
      </c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29">
        <v>1</v>
      </c>
      <c r="B29" s="145" t="s">
        <v>83</v>
      </c>
      <c r="C29" s="145"/>
      <c r="D29" s="145"/>
      <c r="E29" s="10" t="s">
        <v>33</v>
      </c>
      <c r="F29" s="11">
        <v>53.24</v>
      </c>
      <c r="G29" s="10">
        <v>6</v>
      </c>
      <c r="H29" s="10">
        <v>4</v>
      </c>
      <c r="I29" s="10">
        <f>17*H29</f>
        <v>68</v>
      </c>
      <c r="J29" s="30">
        <f>I29*F29/12</f>
        <v>301.69333333333333</v>
      </c>
    </row>
    <row r="30" spans="1:10" x14ac:dyDescent="0.25">
      <c r="A30" s="36">
        <v>2</v>
      </c>
      <c r="B30" s="131" t="s">
        <v>84</v>
      </c>
      <c r="C30" s="131"/>
      <c r="D30" s="131"/>
      <c r="E30" s="5" t="s">
        <v>33</v>
      </c>
      <c r="F30" s="6">
        <v>59.17</v>
      </c>
      <c r="G30" s="5">
        <v>6</v>
      </c>
      <c r="H30" s="5">
        <v>4</v>
      </c>
      <c r="I30" s="5">
        <f>17*H30</f>
        <v>68</v>
      </c>
      <c r="J30" s="37">
        <f t="shared" ref="J30:J31" si="0">I30*F30/12</f>
        <v>335.29666666666668</v>
      </c>
    </row>
    <row r="31" spans="1:10" ht="30" x14ac:dyDescent="0.25">
      <c r="A31" s="36">
        <v>3</v>
      </c>
      <c r="B31" s="131" t="s">
        <v>85</v>
      </c>
      <c r="C31" s="131"/>
      <c r="D31" s="131"/>
      <c r="E31" s="5" t="s">
        <v>96</v>
      </c>
      <c r="F31" s="6">
        <v>70</v>
      </c>
      <c r="G31" s="5">
        <v>6</v>
      </c>
      <c r="H31" s="5">
        <v>2</v>
      </c>
      <c r="I31" s="5">
        <f>17*H31</f>
        <v>34</v>
      </c>
      <c r="J31" s="37">
        <f t="shared" si="0"/>
        <v>198.33333333333334</v>
      </c>
    </row>
    <row r="32" spans="1:10" ht="15.75" thickBot="1" x14ac:dyDescent="0.3">
      <c r="A32" s="27">
        <v>4</v>
      </c>
      <c r="B32" s="132" t="s">
        <v>86</v>
      </c>
      <c r="C32" s="132"/>
      <c r="D32" s="132"/>
      <c r="E32" s="13" t="s">
        <v>33</v>
      </c>
      <c r="F32" s="15">
        <v>11.38</v>
      </c>
      <c r="G32" s="13">
        <v>6</v>
      </c>
      <c r="H32" s="13">
        <v>2</v>
      </c>
      <c r="I32" s="13">
        <f>4*H32</f>
        <v>8</v>
      </c>
      <c r="J32" s="39">
        <f>I32*F32/12</f>
        <v>7.5866666666666669</v>
      </c>
    </row>
    <row r="33" spans="1:10" ht="15" customHeight="1" thickBot="1" x14ac:dyDescent="0.3">
      <c r="A33" s="133" t="s">
        <v>87</v>
      </c>
      <c r="B33" s="134"/>
      <c r="C33" s="134"/>
      <c r="D33" s="134"/>
      <c r="E33" s="134"/>
      <c r="F33" s="134"/>
      <c r="G33" s="134"/>
      <c r="H33" s="134"/>
      <c r="I33" s="135"/>
      <c r="J33" s="35">
        <f>SUM(J29:J32)</f>
        <v>842.91000000000008</v>
      </c>
    </row>
    <row r="34" spans="1:10" ht="15" customHeight="1" thickBot="1" x14ac:dyDescent="0.3">
      <c r="A34" s="142" t="s">
        <v>89</v>
      </c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30" x14ac:dyDescent="0.25">
      <c r="A35" s="29">
        <v>5</v>
      </c>
      <c r="B35" s="145" t="s">
        <v>90</v>
      </c>
      <c r="C35" s="145"/>
      <c r="D35" s="145"/>
      <c r="E35" s="10" t="s">
        <v>97</v>
      </c>
      <c r="F35" s="11">
        <v>5.42</v>
      </c>
      <c r="G35" s="10">
        <v>12</v>
      </c>
      <c r="H35" s="10">
        <v>1</v>
      </c>
      <c r="I35" s="10">
        <f>12*H35</f>
        <v>12</v>
      </c>
      <c r="J35" s="30">
        <f>I35*F35/12</f>
        <v>5.419999999999999</v>
      </c>
    </row>
    <row r="36" spans="1:10" x14ac:dyDescent="0.25">
      <c r="A36" s="36">
        <v>6</v>
      </c>
      <c r="B36" s="131" t="s">
        <v>91</v>
      </c>
      <c r="C36" s="131"/>
      <c r="D36" s="131"/>
      <c r="E36" s="5" t="s">
        <v>33</v>
      </c>
      <c r="F36" s="6">
        <v>1.87</v>
      </c>
      <c r="G36" s="5">
        <v>6</v>
      </c>
      <c r="H36" s="5">
        <v>4</v>
      </c>
      <c r="I36" s="5">
        <f>12*H36</f>
        <v>48</v>
      </c>
      <c r="J36" s="37">
        <f t="shared" ref="J36:J40" si="1">I36*F36/12</f>
        <v>7.48</v>
      </c>
    </row>
    <row r="37" spans="1:10" x14ac:dyDescent="0.25">
      <c r="A37" s="36">
        <v>7</v>
      </c>
      <c r="B37" s="131" t="s">
        <v>92</v>
      </c>
      <c r="C37" s="131"/>
      <c r="D37" s="131"/>
      <c r="E37" s="5" t="s">
        <v>33</v>
      </c>
      <c r="F37" s="6">
        <v>2.4500000000000002</v>
      </c>
      <c r="G37" s="5">
        <v>6</v>
      </c>
      <c r="H37" s="5">
        <v>4</v>
      </c>
      <c r="I37" s="5">
        <f>12*H37</f>
        <v>48</v>
      </c>
      <c r="J37" s="37">
        <f t="shared" si="1"/>
        <v>9.8000000000000007</v>
      </c>
    </row>
    <row r="38" spans="1:10" x14ac:dyDescent="0.25">
      <c r="A38" s="36">
        <v>8</v>
      </c>
      <c r="B38" s="131" t="s">
        <v>93</v>
      </c>
      <c r="C38" s="131"/>
      <c r="D38" s="131"/>
      <c r="E38" s="5" t="s">
        <v>33</v>
      </c>
      <c r="F38" s="6">
        <v>3.24</v>
      </c>
      <c r="G38" s="5">
        <v>6</v>
      </c>
      <c r="H38" s="5">
        <v>4</v>
      </c>
      <c r="I38" s="5">
        <f>17*H38</f>
        <v>68</v>
      </c>
      <c r="J38" s="37">
        <f t="shared" si="1"/>
        <v>18.360000000000003</v>
      </c>
    </row>
    <row r="39" spans="1:10" ht="30" x14ac:dyDescent="0.25">
      <c r="A39" s="36">
        <v>9</v>
      </c>
      <c r="B39" s="131" t="s">
        <v>94</v>
      </c>
      <c r="C39" s="131"/>
      <c r="D39" s="131"/>
      <c r="E39" s="5" t="s">
        <v>96</v>
      </c>
      <c r="F39" s="6">
        <v>13.2</v>
      </c>
      <c r="G39" s="5">
        <v>5</v>
      </c>
      <c r="H39" s="5">
        <v>4</v>
      </c>
      <c r="I39" s="5">
        <f>4*H39</f>
        <v>16</v>
      </c>
      <c r="J39" s="37">
        <f t="shared" si="1"/>
        <v>17.599999999999998</v>
      </c>
    </row>
    <row r="40" spans="1:10" ht="15.75" thickBot="1" x14ac:dyDescent="0.3">
      <c r="A40" s="27">
        <v>10</v>
      </c>
      <c r="B40" s="132" t="s">
        <v>95</v>
      </c>
      <c r="C40" s="132"/>
      <c r="D40" s="132"/>
      <c r="E40" s="13" t="s">
        <v>33</v>
      </c>
      <c r="F40" s="15">
        <v>13.56</v>
      </c>
      <c r="G40" s="13">
        <v>12</v>
      </c>
      <c r="H40" s="13">
        <v>1</v>
      </c>
      <c r="I40" s="13">
        <f>4*H40</f>
        <v>4</v>
      </c>
      <c r="J40" s="28">
        <f t="shared" si="1"/>
        <v>4.5200000000000005</v>
      </c>
    </row>
    <row r="41" spans="1:10" ht="16.5" thickBot="1" x14ac:dyDescent="0.3">
      <c r="A41" s="133" t="s">
        <v>98</v>
      </c>
      <c r="B41" s="134"/>
      <c r="C41" s="134"/>
      <c r="D41" s="134"/>
      <c r="E41" s="134"/>
      <c r="F41" s="134"/>
      <c r="G41" s="134"/>
      <c r="H41" s="134"/>
      <c r="I41" s="135"/>
      <c r="J41" s="38">
        <f>SUM(J35:J40)</f>
        <v>63.18</v>
      </c>
    </row>
    <row r="42" spans="1:10" ht="18.75" thickBot="1" x14ac:dyDescent="0.3">
      <c r="A42" s="86" t="s">
        <v>99</v>
      </c>
      <c r="B42" s="87"/>
      <c r="C42" s="87"/>
      <c r="D42" s="87"/>
      <c r="E42" s="87"/>
      <c r="F42" s="87"/>
      <c r="G42" s="87"/>
      <c r="H42" s="87"/>
      <c r="I42" s="120"/>
      <c r="J42" s="20">
        <f>SUM(J41,J33)</f>
        <v>906.09</v>
      </c>
    </row>
    <row r="43" spans="1:10" ht="15.75" thickBot="1" x14ac:dyDescent="0.3"/>
    <row r="44" spans="1:10" ht="18" customHeight="1" thickBot="1" x14ac:dyDescent="0.3">
      <c r="A44" s="98" t="s">
        <v>100</v>
      </c>
      <c r="B44" s="99"/>
      <c r="C44" s="99"/>
      <c r="D44" s="99"/>
      <c r="E44" s="99"/>
      <c r="F44" s="99"/>
      <c r="G44" s="99"/>
      <c r="H44" s="100"/>
    </row>
    <row r="45" spans="1:10" ht="36.75" thickBot="1" x14ac:dyDescent="0.3">
      <c r="A45" s="3" t="s">
        <v>58</v>
      </c>
      <c r="B45" s="136" t="s">
        <v>77</v>
      </c>
      <c r="C45" s="137"/>
      <c r="D45" s="3" t="s">
        <v>103</v>
      </c>
      <c r="E45" s="3" t="s">
        <v>20</v>
      </c>
      <c r="F45" s="3" t="s">
        <v>101</v>
      </c>
      <c r="G45" s="3" t="s">
        <v>102</v>
      </c>
      <c r="H45" s="52" t="s">
        <v>82</v>
      </c>
    </row>
    <row r="46" spans="1:10" ht="28.5" customHeight="1" thickBot="1" x14ac:dyDescent="0.3">
      <c r="A46" s="49">
        <v>1</v>
      </c>
      <c r="B46" s="138" t="s">
        <v>104</v>
      </c>
      <c r="C46" s="138"/>
      <c r="D46" s="50" t="s">
        <v>105</v>
      </c>
      <c r="E46" s="50" t="s">
        <v>106</v>
      </c>
      <c r="F46" s="50">
        <v>96</v>
      </c>
      <c r="G46" s="51">
        <v>167.34</v>
      </c>
      <c r="H46" s="20">
        <f>G46*F46</f>
        <v>16064.64</v>
      </c>
    </row>
    <row r="48" spans="1:10" ht="15.75" thickBot="1" x14ac:dyDescent="0.3"/>
    <row r="49" spans="1:10" ht="18.75" thickBot="1" x14ac:dyDescent="0.3">
      <c r="A49" s="98" t="s">
        <v>107</v>
      </c>
      <c r="B49" s="99"/>
      <c r="C49" s="99"/>
      <c r="D49" s="100"/>
    </row>
    <row r="50" spans="1:10" ht="15.75" x14ac:dyDescent="0.25">
      <c r="A50" s="45"/>
      <c r="B50" s="101" t="s">
        <v>110</v>
      </c>
      <c r="C50" s="101"/>
      <c r="D50" s="46">
        <f>SUM(J8,J13,J18,J23)</f>
        <v>48436.700000000012</v>
      </c>
    </row>
    <row r="51" spans="1:10" ht="15.75" x14ac:dyDescent="0.25">
      <c r="A51" s="41"/>
      <c r="B51" s="103" t="s">
        <v>111</v>
      </c>
      <c r="C51" s="103"/>
      <c r="D51" s="40">
        <f>J42</f>
        <v>906.09</v>
      </c>
    </row>
    <row r="52" spans="1:10" ht="16.5" thickBot="1" x14ac:dyDescent="0.3">
      <c r="A52" s="47"/>
      <c r="B52" s="157" t="s">
        <v>100</v>
      </c>
      <c r="C52" s="157"/>
      <c r="D52" s="48">
        <f>H46</f>
        <v>16064.64</v>
      </c>
    </row>
    <row r="53" spans="1:10" ht="18.75" thickBot="1" x14ac:dyDescent="0.3">
      <c r="A53" s="129" t="s">
        <v>112</v>
      </c>
      <c r="B53" s="130"/>
      <c r="C53" s="130"/>
      <c r="D53" s="44">
        <f>SUM(D50:D52)</f>
        <v>65407.430000000008</v>
      </c>
    </row>
    <row r="55" spans="1:10" ht="66" customHeight="1" x14ac:dyDescent="0.2">
      <c r="A55" s="97" t="s">
        <v>233</v>
      </c>
      <c r="B55" s="97"/>
      <c r="C55" s="97"/>
      <c r="D55" s="97"/>
      <c r="E55" s="97"/>
      <c r="F55" s="97"/>
      <c r="G55" s="97"/>
      <c r="H55" s="97"/>
      <c r="I55" s="97"/>
      <c r="J55" s="97"/>
    </row>
  </sheetData>
  <mergeCells count="67">
    <mergeCell ref="A21:J21"/>
    <mergeCell ref="B22:D22"/>
    <mergeCell ref="A23:A24"/>
    <mergeCell ref="E23:E24"/>
    <mergeCell ref="F23:F24"/>
    <mergeCell ref="G23:G24"/>
    <mergeCell ref="H23:H24"/>
    <mergeCell ref="I23:I24"/>
    <mergeCell ref="J23:J24"/>
    <mergeCell ref="A16:J16"/>
    <mergeCell ref="B17:D17"/>
    <mergeCell ref="A18:A19"/>
    <mergeCell ref="E18:E19"/>
    <mergeCell ref="F18:F19"/>
    <mergeCell ref="G18:G19"/>
    <mergeCell ref="H18:H19"/>
    <mergeCell ref="I18:I19"/>
    <mergeCell ref="J18:J19"/>
    <mergeCell ref="A11:J11"/>
    <mergeCell ref="B12:D12"/>
    <mergeCell ref="A13:A14"/>
    <mergeCell ref="E13:E14"/>
    <mergeCell ref="F13:F14"/>
    <mergeCell ref="G13:G14"/>
    <mergeCell ref="H13:H14"/>
    <mergeCell ref="I13:I14"/>
    <mergeCell ref="J13:J14"/>
    <mergeCell ref="H8:H9"/>
    <mergeCell ref="I8:I9"/>
    <mergeCell ref="J8:J9"/>
    <mergeCell ref="A1:J1"/>
    <mergeCell ref="A2:J2"/>
    <mergeCell ref="A5:J5"/>
    <mergeCell ref="A6:J6"/>
    <mergeCell ref="A4:J4"/>
    <mergeCell ref="A3:E3"/>
    <mergeCell ref="B7:D7"/>
    <mergeCell ref="A8:A9"/>
    <mergeCell ref="E8:E9"/>
    <mergeCell ref="F8:F9"/>
    <mergeCell ref="G8:G9"/>
    <mergeCell ref="A26:J26"/>
    <mergeCell ref="B27:D27"/>
    <mergeCell ref="B29:D29"/>
    <mergeCell ref="B30:D30"/>
    <mergeCell ref="A28:J28"/>
    <mergeCell ref="B31:D31"/>
    <mergeCell ref="B32:D32"/>
    <mergeCell ref="A33:I33"/>
    <mergeCell ref="B35:D35"/>
    <mergeCell ref="A34:J34"/>
    <mergeCell ref="A41:I41"/>
    <mergeCell ref="A42:I42"/>
    <mergeCell ref="A44:H44"/>
    <mergeCell ref="B45:C45"/>
    <mergeCell ref="B36:D36"/>
    <mergeCell ref="B37:D37"/>
    <mergeCell ref="B38:D38"/>
    <mergeCell ref="B39:D39"/>
    <mergeCell ref="B40:D40"/>
    <mergeCell ref="A55:J55"/>
    <mergeCell ref="A53:C53"/>
    <mergeCell ref="B46:C46"/>
    <mergeCell ref="A49:D49"/>
    <mergeCell ref="B50:C50"/>
    <mergeCell ref="B51:C51"/>
    <mergeCell ref="B52:C52"/>
  </mergeCells>
  <pageMargins left="0.51181102362204722" right="0.51181102362204722" top="0.59055118110236227" bottom="0.59055118110236227" header="0.31496062992125984" footer="0.31496062992125984"/>
  <pageSetup paperSize="9" scale="79" fitToHeight="0" orientation="landscape" r:id="rId1"/>
  <rowBreaks count="1" manualBreakCount="1">
    <brk id="42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95B37-55AD-442E-9868-792FD29F13BD}">
  <sheetPr>
    <pageSetUpPr fitToPage="1"/>
  </sheetPr>
  <dimension ref="A1:S1055"/>
  <sheetViews>
    <sheetView zoomScaleNormal="100" workbookViewId="0">
      <selection activeCell="I77" sqref="I77"/>
    </sheetView>
  </sheetViews>
  <sheetFormatPr defaultRowHeight="12.75" x14ac:dyDescent="0.2"/>
  <cols>
    <col min="1" max="1" width="5.5703125" style="58" customWidth="1"/>
    <col min="2" max="2" width="12.28515625" style="58" customWidth="1"/>
    <col min="3" max="3" width="8.42578125" style="58" customWidth="1"/>
    <col min="4" max="4" width="23.140625" style="58" customWidth="1"/>
    <col min="5" max="5" width="15.85546875" style="58" customWidth="1"/>
    <col min="6" max="6" width="16.140625" style="58" customWidth="1"/>
    <col min="7" max="7" width="14.85546875" style="58" customWidth="1"/>
    <col min="8" max="8" width="16.140625" style="58" customWidth="1"/>
    <col min="9" max="9" width="19.42578125" style="58" customWidth="1"/>
    <col min="10" max="10" width="19.5703125" style="58" customWidth="1"/>
    <col min="11" max="11" width="18.7109375" style="58" customWidth="1"/>
    <col min="12" max="16384" width="9.140625" style="58"/>
  </cols>
  <sheetData>
    <row r="1" spans="1:11" ht="84.75" customHeight="1" thickBo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171"/>
    </row>
    <row r="2" spans="1:11" ht="21" thickBot="1" x14ac:dyDescent="0.25">
      <c r="A2" s="88" t="s">
        <v>116</v>
      </c>
      <c r="B2" s="89"/>
      <c r="C2" s="89"/>
      <c r="D2" s="89"/>
      <c r="E2" s="89"/>
      <c r="F2" s="89"/>
      <c r="G2" s="89"/>
      <c r="H2" s="89"/>
      <c r="I2" s="89"/>
      <c r="J2" s="152"/>
      <c r="K2" s="153"/>
    </row>
    <row r="3" spans="1:11" ht="30.75" customHeight="1" thickBot="1" x14ac:dyDescent="0.25">
      <c r="A3" s="154" t="s">
        <v>120</v>
      </c>
      <c r="B3" s="155"/>
      <c r="C3" s="155"/>
      <c r="D3" s="155"/>
      <c r="E3" s="155"/>
      <c r="F3" s="156"/>
      <c r="G3" s="31" t="s">
        <v>117</v>
      </c>
      <c r="H3" s="154" t="s">
        <v>118</v>
      </c>
      <c r="I3" s="156"/>
      <c r="J3" s="31" t="s">
        <v>108</v>
      </c>
      <c r="K3" s="68" t="s">
        <v>119</v>
      </c>
    </row>
    <row r="4" spans="1:11" ht="15.75" thickBot="1" x14ac:dyDescent="0.25">
      <c r="A4" s="91"/>
      <c r="B4" s="92"/>
      <c r="C4" s="92"/>
      <c r="D4" s="92"/>
      <c r="E4" s="92"/>
      <c r="F4" s="92"/>
      <c r="G4" s="92"/>
      <c r="H4" s="92"/>
      <c r="I4" s="92"/>
      <c r="J4" s="92"/>
      <c r="K4" s="93"/>
    </row>
    <row r="5" spans="1:11" ht="16.5" thickBot="1" x14ac:dyDescent="0.25">
      <c r="A5" s="116" t="s">
        <v>56</v>
      </c>
      <c r="B5" s="117"/>
      <c r="C5" s="117"/>
      <c r="D5" s="117"/>
      <c r="E5" s="117"/>
      <c r="F5" s="117"/>
      <c r="G5" s="117"/>
      <c r="H5" s="117"/>
      <c r="I5" s="117"/>
      <c r="J5" s="117"/>
      <c r="K5" s="118"/>
    </row>
    <row r="6" spans="1:11" ht="16.5" thickBot="1" x14ac:dyDescent="0.25">
      <c r="A6" s="142" t="s">
        <v>121</v>
      </c>
      <c r="B6" s="143"/>
      <c r="C6" s="143"/>
      <c r="D6" s="143"/>
      <c r="E6" s="143"/>
      <c r="F6" s="143"/>
      <c r="G6" s="143"/>
      <c r="H6" s="143"/>
      <c r="I6" s="143"/>
      <c r="J6" s="143"/>
      <c r="K6" s="144"/>
    </row>
    <row r="7" spans="1:11" ht="78" customHeight="1" thickBot="1" x14ac:dyDescent="0.25">
      <c r="A7" s="3" t="s">
        <v>58</v>
      </c>
      <c r="B7" s="34" t="s">
        <v>114</v>
      </c>
      <c r="C7" s="139" t="s">
        <v>122</v>
      </c>
      <c r="D7" s="140"/>
      <c r="E7" s="141"/>
      <c r="F7" s="3" t="s">
        <v>123</v>
      </c>
      <c r="G7" s="3" t="s">
        <v>65</v>
      </c>
      <c r="H7" s="3" t="s">
        <v>66</v>
      </c>
      <c r="I7" s="3" t="s">
        <v>67</v>
      </c>
      <c r="J7" s="3" t="s">
        <v>68</v>
      </c>
      <c r="K7" s="3" t="s">
        <v>75</v>
      </c>
    </row>
    <row r="8" spans="1:11" ht="16.5" thickBot="1" x14ac:dyDescent="0.25">
      <c r="A8" s="146">
        <v>1</v>
      </c>
      <c r="B8" s="146" t="s">
        <v>115</v>
      </c>
      <c r="C8" s="3" t="s">
        <v>69</v>
      </c>
      <c r="D8" s="3" t="s">
        <v>70</v>
      </c>
      <c r="E8" s="3" t="s">
        <v>124</v>
      </c>
      <c r="F8" s="148">
        <v>1014.86</v>
      </c>
      <c r="G8" s="148">
        <v>272.25</v>
      </c>
      <c r="H8" s="148">
        <v>163.98</v>
      </c>
      <c r="I8" s="148">
        <v>9.51</v>
      </c>
      <c r="J8" s="148">
        <f>SUM(D9,E9,F8,G8,H8,I8)</f>
        <v>3301.4</v>
      </c>
      <c r="K8" s="150">
        <f>J8*C9</f>
        <v>3301.4</v>
      </c>
    </row>
    <row r="9" spans="1:11" ht="15.75" thickBot="1" x14ac:dyDescent="0.25">
      <c r="A9" s="147"/>
      <c r="B9" s="147"/>
      <c r="C9" s="33">
        <v>1</v>
      </c>
      <c r="D9" s="17">
        <v>1217</v>
      </c>
      <c r="E9" s="17">
        <v>623.79999999999995</v>
      </c>
      <c r="F9" s="149"/>
      <c r="G9" s="149"/>
      <c r="H9" s="149"/>
      <c r="I9" s="149"/>
      <c r="J9" s="149"/>
      <c r="K9" s="151"/>
    </row>
    <row r="10" spans="1:11" ht="15.75" thickBo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1" spans="1:11" ht="16.5" thickBot="1" x14ac:dyDescent="0.25">
      <c r="A11" s="142" t="s">
        <v>125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4"/>
    </row>
    <row r="12" spans="1:11" ht="97.5" customHeight="1" thickBot="1" x14ac:dyDescent="0.25">
      <c r="A12" s="3" t="s">
        <v>58</v>
      </c>
      <c r="B12" s="34" t="s">
        <v>114</v>
      </c>
      <c r="C12" s="139" t="s">
        <v>122</v>
      </c>
      <c r="D12" s="140"/>
      <c r="E12" s="141"/>
      <c r="F12" s="3" t="s">
        <v>123</v>
      </c>
      <c r="G12" s="3" t="s">
        <v>65</v>
      </c>
      <c r="H12" s="3" t="s">
        <v>66</v>
      </c>
      <c r="I12" s="3" t="s">
        <v>67</v>
      </c>
      <c r="J12" s="3" t="s">
        <v>68</v>
      </c>
      <c r="K12" s="3" t="s">
        <v>75</v>
      </c>
    </row>
    <row r="13" spans="1:11" ht="48" customHeight="1" thickBot="1" x14ac:dyDescent="0.25">
      <c r="A13" s="146">
        <v>2</v>
      </c>
      <c r="B13" s="146" t="s">
        <v>126</v>
      </c>
      <c r="C13" s="3" t="s">
        <v>69</v>
      </c>
      <c r="D13" s="3" t="s">
        <v>70</v>
      </c>
      <c r="E13" s="3" t="s">
        <v>71</v>
      </c>
      <c r="F13" s="148">
        <v>1156.8399999999999</v>
      </c>
      <c r="G13" s="148">
        <v>272.25</v>
      </c>
      <c r="H13" s="148">
        <v>163.98</v>
      </c>
      <c r="I13" s="148">
        <v>9.51</v>
      </c>
      <c r="J13" s="148">
        <f>SUM(D14,E14,F13,G13,H13,I13)</f>
        <v>3544.7400000000002</v>
      </c>
      <c r="K13" s="150">
        <f>J13*C14</f>
        <v>38992.14</v>
      </c>
    </row>
    <row r="14" spans="1:11" ht="15.75" thickBot="1" x14ac:dyDescent="0.25">
      <c r="A14" s="147"/>
      <c r="B14" s="147"/>
      <c r="C14" s="33">
        <v>11</v>
      </c>
      <c r="D14" s="17">
        <v>1387.26</v>
      </c>
      <c r="E14" s="17">
        <v>554.9</v>
      </c>
      <c r="F14" s="149"/>
      <c r="G14" s="149"/>
      <c r="H14" s="149"/>
      <c r="I14" s="149"/>
      <c r="J14" s="149"/>
      <c r="K14" s="151"/>
    </row>
    <row r="15" spans="1:11" ht="15.75" thickBot="1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</row>
    <row r="16" spans="1:11" ht="16.5" thickBot="1" x14ac:dyDescent="0.25">
      <c r="A16" s="142" t="s">
        <v>127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4"/>
    </row>
    <row r="17" spans="1:11" ht="98.25" customHeight="1" thickBot="1" x14ac:dyDescent="0.25">
      <c r="A17" s="3" t="s">
        <v>58</v>
      </c>
      <c r="B17" s="34" t="s">
        <v>114</v>
      </c>
      <c r="C17" s="139" t="s">
        <v>122</v>
      </c>
      <c r="D17" s="140"/>
      <c r="E17" s="141"/>
      <c r="F17" s="3" t="s">
        <v>123</v>
      </c>
      <c r="G17" s="3" t="s">
        <v>65</v>
      </c>
      <c r="H17" s="3" t="s">
        <v>66</v>
      </c>
      <c r="I17" s="3" t="s">
        <v>67</v>
      </c>
      <c r="J17" s="3" t="s">
        <v>68</v>
      </c>
      <c r="K17" s="3" t="s">
        <v>75</v>
      </c>
    </row>
    <row r="18" spans="1:11" ht="48" thickBot="1" x14ac:dyDescent="0.25">
      <c r="A18" s="146">
        <v>3</v>
      </c>
      <c r="B18" s="146" t="s">
        <v>128</v>
      </c>
      <c r="C18" s="3" t="s">
        <v>69</v>
      </c>
      <c r="D18" s="3" t="s">
        <v>70</v>
      </c>
      <c r="E18" s="3" t="s">
        <v>71</v>
      </c>
      <c r="F18" s="148">
        <v>1014.86</v>
      </c>
      <c r="G18" s="148">
        <v>272.25</v>
      </c>
      <c r="H18" s="148">
        <v>163.98</v>
      </c>
      <c r="I18" s="148">
        <v>9.51</v>
      </c>
      <c r="J18" s="148">
        <f>SUM(D19,E19,F18,G18,H18,I18)</f>
        <v>2677.6000000000004</v>
      </c>
      <c r="K18" s="150">
        <f>J18*C19</f>
        <v>8032.8000000000011</v>
      </c>
    </row>
    <row r="19" spans="1:11" ht="15.75" thickBot="1" x14ac:dyDescent="0.25">
      <c r="A19" s="147"/>
      <c r="B19" s="147"/>
      <c r="C19" s="33">
        <v>3</v>
      </c>
      <c r="D19" s="17">
        <v>1217</v>
      </c>
      <c r="E19" s="17"/>
      <c r="F19" s="149"/>
      <c r="G19" s="149"/>
      <c r="H19" s="149"/>
      <c r="I19" s="149"/>
      <c r="J19" s="149"/>
      <c r="K19" s="151"/>
    </row>
    <row r="20" spans="1:11" ht="15.75" thickBot="1" x14ac:dyDescent="0.25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</row>
    <row r="21" spans="1:11" ht="16.5" thickBot="1" x14ac:dyDescent="0.25">
      <c r="A21" s="142" t="s">
        <v>74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4"/>
    </row>
    <row r="22" spans="1:11" ht="100.5" customHeight="1" thickBot="1" x14ac:dyDescent="0.25">
      <c r="A22" s="3" t="s">
        <v>58</v>
      </c>
      <c r="B22" s="34" t="s">
        <v>114</v>
      </c>
      <c r="C22" s="139" t="s">
        <v>122</v>
      </c>
      <c r="D22" s="140"/>
      <c r="E22" s="141"/>
      <c r="F22" s="3" t="s">
        <v>123</v>
      </c>
      <c r="G22" s="3" t="s">
        <v>65</v>
      </c>
      <c r="H22" s="3" t="s">
        <v>66</v>
      </c>
      <c r="I22" s="3" t="s">
        <v>67</v>
      </c>
      <c r="J22" s="3" t="s">
        <v>68</v>
      </c>
      <c r="K22" s="3" t="s">
        <v>75</v>
      </c>
    </row>
    <row r="23" spans="1:11" ht="38.25" customHeight="1" thickBot="1" x14ac:dyDescent="0.25">
      <c r="A23" s="146">
        <v>4</v>
      </c>
      <c r="B23" s="146" t="s">
        <v>129</v>
      </c>
      <c r="C23" s="3" t="s">
        <v>69</v>
      </c>
      <c r="D23" s="3" t="s">
        <v>70</v>
      </c>
      <c r="E23" s="3" t="s">
        <v>71</v>
      </c>
      <c r="F23" s="148">
        <v>1156.8399999999999</v>
      </c>
      <c r="G23" s="148">
        <v>272.25</v>
      </c>
      <c r="H23" s="148">
        <v>163.98</v>
      </c>
      <c r="I23" s="148">
        <v>9.51</v>
      </c>
      <c r="J23" s="148">
        <f>SUM(D24,E24,F23,G23,H23,I23)</f>
        <v>2989.84</v>
      </c>
      <c r="K23" s="150">
        <f>J23*C24</f>
        <v>2989.84</v>
      </c>
    </row>
    <row r="24" spans="1:11" ht="15.75" thickBot="1" x14ac:dyDescent="0.25">
      <c r="A24" s="147"/>
      <c r="B24" s="147"/>
      <c r="C24" s="33">
        <v>1</v>
      </c>
      <c r="D24" s="17">
        <v>1387.26</v>
      </c>
      <c r="E24" s="17"/>
      <c r="F24" s="149"/>
      <c r="G24" s="149"/>
      <c r="H24" s="149"/>
      <c r="I24" s="149"/>
      <c r="J24" s="149"/>
      <c r="K24" s="151"/>
    </row>
    <row r="25" spans="1:11" ht="15.75" thickBot="1" x14ac:dyDescent="0.25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6" spans="1:11" ht="16.5" thickBot="1" x14ac:dyDescent="0.25">
      <c r="A26" s="116" t="s">
        <v>76</v>
      </c>
      <c r="B26" s="117"/>
      <c r="C26" s="117"/>
      <c r="D26" s="117"/>
      <c r="E26" s="117"/>
      <c r="F26" s="117"/>
      <c r="G26" s="117"/>
      <c r="H26" s="117"/>
      <c r="I26" s="117"/>
      <c r="J26" s="118"/>
      <c r="K26" s="69"/>
    </row>
    <row r="27" spans="1:11" ht="49.5" customHeight="1" thickBot="1" x14ac:dyDescent="0.25">
      <c r="A27" s="3" t="s">
        <v>58</v>
      </c>
      <c r="B27" s="139" t="s">
        <v>77</v>
      </c>
      <c r="C27" s="140"/>
      <c r="D27" s="141"/>
      <c r="E27" s="3" t="s">
        <v>78</v>
      </c>
      <c r="F27" s="3" t="s">
        <v>79</v>
      </c>
      <c r="G27" s="3" t="s">
        <v>80</v>
      </c>
      <c r="H27" s="3" t="s">
        <v>113</v>
      </c>
      <c r="I27" s="3" t="s">
        <v>81</v>
      </c>
      <c r="J27" s="3" t="s">
        <v>82</v>
      </c>
      <c r="K27" s="69"/>
    </row>
    <row r="28" spans="1:11" ht="16.5" thickBot="1" x14ac:dyDescent="0.25">
      <c r="A28" s="142" t="s">
        <v>88</v>
      </c>
      <c r="B28" s="143"/>
      <c r="C28" s="143"/>
      <c r="D28" s="143"/>
      <c r="E28" s="143"/>
      <c r="F28" s="143"/>
      <c r="G28" s="143"/>
      <c r="H28" s="143"/>
      <c r="I28" s="143"/>
      <c r="J28" s="144"/>
      <c r="K28" s="69"/>
    </row>
    <row r="29" spans="1:11" ht="15" x14ac:dyDescent="0.2">
      <c r="A29" s="29">
        <v>1</v>
      </c>
      <c r="B29" s="145" t="s">
        <v>83</v>
      </c>
      <c r="C29" s="145"/>
      <c r="D29" s="145"/>
      <c r="E29" s="10" t="s">
        <v>33</v>
      </c>
      <c r="F29" s="11">
        <v>53.24</v>
      </c>
      <c r="G29" s="10">
        <v>6</v>
      </c>
      <c r="H29" s="10">
        <v>4</v>
      </c>
      <c r="I29" s="10">
        <f>16*H29</f>
        <v>64</v>
      </c>
      <c r="J29" s="30">
        <f>I29*F29/12</f>
        <v>283.94666666666666</v>
      </c>
      <c r="K29" s="69"/>
    </row>
    <row r="30" spans="1:11" ht="15" x14ac:dyDescent="0.2">
      <c r="A30" s="36">
        <v>2</v>
      </c>
      <c r="B30" s="131" t="s">
        <v>84</v>
      </c>
      <c r="C30" s="131"/>
      <c r="D30" s="131"/>
      <c r="E30" s="5" t="s">
        <v>33</v>
      </c>
      <c r="F30" s="6">
        <v>59.17</v>
      </c>
      <c r="G30" s="5">
        <v>6</v>
      </c>
      <c r="H30" s="5">
        <v>4</v>
      </c>
      <c r="I30" s="10">
        <f>16*H30</f>
        <v>64</v>
      </c>
      <c r="J30" s="37">
        <f t="shared" ref="J30:J31" si="0">I30*F30/12</f>
        <v>315.57333333333332</v>
      </c>
      <c r="K30" s="69"/>
    </row>
    <row r="31" spans="1:11" ht="45" x14ac:dyDescent="0.2">
      <c r="A31" s="36">
        <v>3</v>
      </c>
      <c r="B31" s="131" t="s">
        <v>85</v>
      </c>
      <c r="C31" s="131"/>
      <c r="D31" s="131"/>
      <c r="E31" s="5" t="s">
        <v>96</v>
      </c>
      <c r="F31" s="6">
        <v>70</v>
      </c>
      <c r="G31" s="5">
        <v>6</v>
      </c>
      <c r="H31" s="5">
        <v>2</v>
      </c>
      <c r="I31" s="10">
        <f>16*H31</f>
        <v>32</v>
      </c>
      <c r="J31" s="37">
        <f t="shared" si="0"/>
        <v>186.66666666666666</v>
      </c>
      <c r="K31" s="69"/>
    </row>
    <row r="32" spans="1:11" ht="15.75" thickBot="1" x14ac:dyDescent="0.25">
      <c r="A32" s="27">
        <v>4</v>
      </c>
      <c r="B32" s="132" t="s">
        <v>86</v>
      </c>
      <c r="C32" s="132"/>
      <c r="D32" s="132"/>
      <c r="E32" s="13" t="s">
        <v>33</v>
      </c>
      <c r="F32" s="15">
        <v>11.38</v>
      </c>
      <c r="G32" s="13">
        <v>6</v>
      </c>
      <c r="H32" s="13">
        <v>2</v>
      </c>
      <c r="I32" s="10">
        <f>14*H32</f>
        <v>28</v>
      </c>
      <c r="J32" s="39">
        <f>I32*F32/12</f>
        <v>26.553333333333338</v>
      </c>
      <c r="K32" s="69"/>
    </row>
    <row r="33" spans="1:11" ht="16.5" thickBot="1" x14ac:dyDescent="0.25">
      <c r="A33" s="133" t="s">
        <v>87</v>
      </c>
      <c r="B33" s="134"/>
      <c r="C33" s="134"/>
      <c r="D33" s="134"/>
      <c r="E33" s="134"/>
      <c r="F33" s="134"/>
      <c r="G33" s="134"/>
      <c r="H33" s="134"/>
      <c r="I33" s="135"/>
      <c r="J33" s="35">
        <f>SUM(J29:J32)</f>
        <v>812.7399999999999</v>
      </c>
      <c r="K33" s="69"/>
    </row>
    <row r="34" spans="1:11" ht="15.75" x14ac:dyDescent="0.2">
      <c r="A34" s="172" t="s">
        <v>89</v>
      </c>
      <c r="B34" s="173"/>
      <c r="C34" s="173"/>
      <c r="D34" s="173"/>
      <c r="E34" s="173"/>
      <c r="F34" s="173"/>
      <c r="G34" s="173"/>
      <c r="H34" s="173"/>
      <c r="I34" s="173"/>
      <c r="J34" s="174"/>
      <c r="K34" s="69"/>
    </row>
    <row r="35" spans="1:11" ht="30" x14ac:dyDescent="0.2">
      <c r="A35" s="36">
        <v>5</v>
      </c>
      <c r="B35" s="131" t="s">
        <v>90</v>
      </c>
      <c r="C35" s="131"/>
      <c r="D35" s="131"/>
      <c r="E35" s="5" t="s">
        <v>97</v>
      </c>
      <c r="F35" s="6">
        <v>5.42</v>
      </c>
      <c r="G35" s="5">
        <v>12</v>
      </c>
      <c r="H35" s="5">
        <v>1</v>
      </c>
      <c r="I35" s="5">
        <f>15*H35</f>
        <v>15</v>
      </c>
      <c r="J35" s="37">
        <f>I35*F35/12</f>
        <v>6.7749999999999995</v>
      </c>
      <c r="K35" s="69"/>
    </row>
    <row r="36" spans="1:11" ht="15" x14ac:dyDescent="0.2">
      <c r="A36" s="36">
        <v>6</v>
      </c>
      <c r="B36" s="131" t="s">
        <v>91</v>
      </c>
      <c r="C36" s="131"/>
      <c r="D36" s="131"/>
      <c r="E36" s="5" t="s">
        <v>33</v>
      </c>
      <c r="F36" s="6">
        <v>1.87</v>
      </c>
      <c r="G36" s="5">
        <v>6</v>
      </c>
      <c r="H36" s="5">
        <v>4</v>
      </c>
      <c r="I36" s="5">
        <f t="shared" ref="I36:I39" si="1">15*H36</f>
        <v>60</v>
      </c>
      <c r="J36" s="37">
        <f t="shared" ref="J36:J41" si="2">I36*F36/12</f>
        <v>9.35</v>
      </c>
      <c r="K36" s="69"/>
    </row>
    <row r="37" spans="1:11" ht="15" x14ac:dyDescent="0.2">
      <c r="A37" s="36">
        <v>7</v>
      </c>
      <c r="B37" s="131" t="s">
        <v>92</v>
      </c>
      <c r="C37" s="131"/>
      <c r="D37" s="131"/>
      <c r="E37" s="5" t="s">
        <v>33</v>
      </c>
      <c r="F37" s="6">
        <v>2.4500000000000002</v>
      </c>
      <c r="G37" s="5">
        <v>6</v>
      </c>
      <c r="H37" s="5">
        <v>4</v>
      </c>
      <c r="I37" s="5">
        <f>14*H37</f>
        <v>56</v>
      </c>
      <c r="J37" s="37">
        <f t="shared" si="2"/>
        <v>11.433333333333335</v>
      </c>
      <c r="K37" s="69"/>
    </row>
    <row r="38" spans="1:11" ht="15" x14ac:dyDescent="0.2">
      <c r="A38" s="36">
        <v>8</v>
      </c>
      <c r="B38" s="131" t="s">
        <v>93</v>
      </c>
      <c r="C38" s="131"/>
      <c r="D38" s="131"/>
      <c r="E38" s="5" t="s">
        <v>33</v>
      </c>
      <c r="F38" s="6">
        <v>3.24</v>
      </c>
      <c r="G38" s="5">
        <v>6</v>
      </c>
      <c r="H38" s="5">
        <v>4</v>
      </c>
      <c r="I38" s="5">
        <f>14*H38</f>
        <v>56</v>
      </c>
      <c r="J38" s="37">
        <f t="shared" si="2"/>
        <v>15.12</v>
      </c>
      <c r="K38" s="69"/>
    </row>
    <row r="39" spans="1:11" ht="45" x14ac:dyDescent="0.2">
      <c r="A39" s="36">
        <v>9</v>
      </c>
      <c r="B39" s="131" t="s">
        <v>94</v>
      </c>
      <c r="C39" s="131"/>
      <c r="D39" s="131"/>
      <c r="E39" s="5" t="s">
        <v>96</v>
      </c>
      <c r="F39" s="6">
        <v>13.2</v>
      </c>
      <c r="G39" s="5">
        <v>5</v>
      </c>
      <c r="H39" s="5">
        <v>4</v>
      </c>
      <c r="I39" s="5">
        <f t="shared" si="1"/>
        <v>60</v>
      </c>
      <c r="J39" s="37">
        <f t="shared" si="2"/>
        <v>66</v>
      </c>
      <c r="K39" s="69"/>
    </row>
    <row r="40" spans="1:11" ht="15" x14ac:dyDescent="0.2">
      <c r="A40" s="36">
        <v>10</v>
      </c>
      <c r="B40" s="131" t="s">
        <v>95</v>
      </c>
      <c r="C40" s="131"/>
      <c r="D40" s="131"/>
      <c r="E40" s="5" t="s">
        <v>33</v>
      </c>
      <c r="F40" s="6">
        <v>13.56</v>
      </c>
      <c r="G40" s="5">
        <v>12</v>
      </c>
      <c r="H40" s="5">
        <v>1</v>
      </c>
      <c r="I40" s="5">
        <f>16*H40</f>
        <v>16</v>
      </c>
      <c r="J40" s="37">
        <f t="shared" si="2"/>
        <v>18.080000000000002</v>
      </c>
      <c r="K40" s="69"/>
    </row>
    <row r="41" spans="1:11" ht="15.75" thickBot="1" x14ac:dyDescent="0.25">
      <c r="A41" s="27">
        <v>11</v>
      </c>
      <c r="B41" s="132" t="s">
        <v>130</v>
      </c>
      <c r="C41" s="132"/>
      <c r="D41" s="132"/>
      <c r="E41" s="13" t="s">
        <v>33</v>
      </c>
      <c r="F41" s="15">
        <v>33.78</v>
      </c>
      <c r="G41" s="13">
        <v>12</v>
      </c>
      <c r="H41" s="13">
        <v>1</v>
      </c>
      <c r="I41" s="13">
        <f>11*H41</f>
        <v>11</v>
      </c>
      <c r="J41" s="28">
        <f t="shared" si="2"/>
        <v>30.965000000000003</v>
      </c>
      <c r="K41" s="69"/>
    </row>
    <row r="42" spans="1:11" ht="16.5" thickBot="1" x14ac:dyDescent="0.25">
      <c r="A42" s="133" t="s">
        <v>98</v>
      </c>
      <c r="B42" s="134"/>
      <c r="C42" s="134"/>
      <c r="D42" s="134"/>
      <c r="E42" s="134"/>
      <c r="F42" s="134"/>
      <c r="G42" s="134"/>
      <c r="H42" s="134"/>
      <c r="I42" s="135"/>
      <c r="J42" s="38">
        <f>SUM(J35:J41)</f>
        <v>157.72333333333336</v>
      </c>
      <c r="K42" s="69"/>
    </row>
    <row r="43" spans="1:11" ht="18.75" thickBot="1" x14ac:dyDescent="0.25">
      <c r="A43" s="160" t="s">
        <v>99</v>
      </c>
      <c r="B43" s="161"/>
      <c r="C43" s="161"/>
      <c r="D43" s="161"/>
      <c r="E43" s="161"/>
      <c r="F43" s="161"/>
      <c r="G43" s="161"/>
      <c r="H43" s="161"/>
      <c r="I43" s="162"/>
      <c r="J43" s="20">
        <f>SUM(J42,J33)</f>
        <v>970.46333333333325</v>
      </c>
      <c r="K43" s="69"/>
    </row>
    <row r="44" spans="1:11" ht="15.75" thickBot="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</row>
    <row r="45" spans="1:11" ht="18.75" customHeight="1" thickBot="1" x14ac:dyDescent="0.25">
      <c r="A45" s="116" t="s">
        <v>131</v>
      </c>
      <c r="B45" s="117"/>
      <c r="C45" s="117"/>
      <c r="D45" s="117"/>
      <c r="E45" s="117"/>
      <c r="F45" s="117"/>
      <c r="G45" s="117"/>
      <c r="H45" s="117"/>
      <c r="I45" s="117"/>
      <c r="J45" s="118"/>
      <c r="K45" s="69"/>
    </row>
    <row r="46" spans="1:11" ht="19.5" customHeight="1" thickBot="1" x14ac:dyDescent="0.25">
      <c r="A46" s="3" t="s">
        <v>58</v>
      </c>
      <c r="B46" s="139" t="s">
        <v>77</v>
      </c>
      <c r="C46" s="140"/>
      <c r="D46" s="140"/>
      <c r="E46" s="141"/>
      <c r="F46" s="3" t="s">
        <v>78</v>
      </c>
      <c r="G46" s="3" t="s">
        <v>20</v>
      </c>
      <c r="H46" s="3" t="s">
        <v>81</v>
      </c>
      <c r="I46" s="3" t="s">
        <v>79</v>
      </c>
      <c r="J46" s="3" t="s">
        <v>82</v>
      </c>
      <c r="K46" s="69"/>
    </row>
    <row r="47" spans="1:11" ht="15" customHeight="1" x14ac:dyDescent="0.2">
      <c r="A47" s="53">
        <v>1</v>
      </c>
      <c r="B47" s="175" t="s">
        <v>132</v>
      </c>
      <c r="C47" s="176"/>
      <c r="D47" s="176"/>
      <c r="E47" s="177"/>
      <c r="F47" s="10" t="s">
        <v>33</v>
      </c>
      <c r="G47" s="10" t="s">
        <v>152</v>
      </c>
      <c r="H47" s="10">
        <v>14</v>
      </c>
      <c r="I47" s="11">
        <v>47.79</v>
      </c>
      <c r="J47" s="30">
        <f>I47*H47/12</f>
        <v>55.754999999999995</v>
      </c>
      <c r="K47" s="69"/>
    </row>
    <row r="48" spans="1:11" ht="15" customHeight="1" x14ac:dyDescent="0.2">
      <c r="A48" s="70">
        <v>2</v>
      </c>
      <c r="B48" s="178" t="s">
        <v>133</v>
      </c>
      <c r="C48" s="179"/>
      <c r="D48" s="179"/>
      <c r="E48" s="180"/>
      <c r="F48" s="5" t="s">
        <v>33</v>
      </c>
      <c r="G48" s="5" t="s">
        <v>152</v>
      </c>
      <c r="H48" s="5">
        <v>14</v>
      </c>
      <c r="I48" s="6">
        <v>54.58</v>
      </c>
      <c r="J48" s="30">
        <f t="shared" ref="J48:J66" si="3">I48*H48/12</f>
        <v>63.676666666666669</v>
      </c>
      <c r="K48" s="69"/>
    </row>
    <row r="49" spans="1:11" ht="15" customHeight="1" x14ac:dyDescent="0.2">
      <c r="A49" s="70">
        <v>3</v>
      </c>
      <c r="B49" s="178" t="s">
        <v>134</v>
      </c>
      <c r="C49" s="179"/>
      <c r="D49" s="179"/>
      <c r="E49" s="180"/>
      <c r="F49" s="5" t="s">
        <v>33</v>
      </c>
      <c r="G49" s="5" t="s">
        <v>152</v>
      </c>
      <c r="H49" s="5">
        <v>60</v>
      </c>
      <c r="I49" s="6">
        <v>160.02000000000001</v>
      </c>
      <c r="J49" s="30">
        <f t="shared" si="3"/>
        <v>800.1</v>
      </c>
      <c r="K49" s="69"/>
    </row>
    <row r="50" spans="1:11" ht="15" customHeight="1" x14ac:dyDescent="0.2">
      <c r="A50" s="70">
        <v>4</v>
      </c>
      <c r="B50" s="178" t="s">
        <v>135</v>
      </c>
      <c r="C50" s="179"/>
      <c r="D50" s="179"/>
      <c r="E50" s="180"/>
      <c r="F50" s="5" t="s">
        <v>33</v>
      </c>
      <c r="G50" s="5" t="s">
        <v>152</v>
      </c>
      <c r="H50" s="5">
        <v>10</v>
      </c>
      <c r="I50" s="6">
        <v>20.13</v>
      </c>
      <c r="J50" s="30">
        <f t="shared" si="3"/>
        <v>16.774999999999999</v>
      </c>
      <c r="K50" s="69"/>
    </row>
    <row r="51" spans="1:11" ht="15" customHeight="1" x14ac:dyDescent="0.2">
      <c r="A51" s="70">
        <v>5</v>
      </c>
      <c r="B51" s="181" t="s">
        <v>136</v>
      </c>
      <c r="C51" s="182"/>
      <c r="D51" s="182"/>
      <c r="E51" s="183"/>
      <c r="F51" s="5" t="s">
        <v>33</v>
      </c>
      <c r="G51" s="5" t="s">
        <v>152</v>
      </c>
      <c r="H51" s="71">
        <v>10</v>
      </c>
      <c r="I51" s="72">
        <v>13.87</v>
      </c>
      <c r="J51" s="30">
        <f t="shared" si="3"/>
        <v>11.558333333333332</v>
      </c>
      <c r="K51" s="69"/>
    </row>
    <row r="52" spans="1:11" ht="15" customHeight="1" x14ac:dyDescent="0.2">
      <c r="A52" s="70">
        <v>6</v>
      </c>
      <c r="B52" s="181" t="s">
        <v>137</v>
      </c>
      <c r="C52" s="182"/>
      <c r="D52" s="182"/>
      <c r="E52" s="183"/>
      <c r="F52" s="5" t="s">
        <v>33</v>
      </c>
      <c r="G52" s="5" t="s">
        <v>152</v>
      </c>
      <c r="H52" s="71">
        <v>14</v>
      </c>
      <c r="I52" s="72">
        <v>48.96</v>
      </c>
      <c r="J52" s="30">
        <f t="shared" si="3"/>
        <v>57.120000000000005</v>
      </c>
      <c r="K52" s="69"/>
    </row>
    <row r="53" spans="1:11" ht="15" customHeight="1" x14ac:dyDescent="0.2">
      <c r="A53" s="70">
        <v>7</v>
      </c>
      <c r="B53" s="181" t="s">
        <v>138</v>
      </c>
      <c r="C53" s="182"/>
      <c r="D53" s="182"/>
      <c r="E53" s="183"/>
      <c r="F53" s="5" t="s">
        <v>33</v>
      </c>
      <c r="G53" s="5" t="s">
        <v>152</v>
      </c>
      <c r="H53" s="71">
        <v>14</v>
      </c>
      <c r="I53" s="72">
        <v>46.87</v>
      </c>
      <c r="J53" s="30">
        <f t="shared" si="3"/>
        <v>54.681666666666665</v>
      </c>
      <c r="K53" s="69"/>
    </row>
    <row r="54" spans="1:11" ht="15" customHeight="1" x14ac:dyDescent="0.2">
      <c r="A54" s="70">
        <v>8</v>
      </c>
      <c r="B54" s="181" t="s">
        <v>139</v>
      </c>
      <c r="C54" s="182"/>
      <c r="D54" s="182"/>
      <c r="E54" s="183"/>
      <c r="F54" s="5" t="s">
        <v>33</v>
      </c>
      <c r="G54" s="5" t="s">
        <v>152</v>
      </c>
      <c r="H54" s="71">
        <v>14</v>
      </c>
      <c r="I54" s="72">
        <v>51.45</v>
      </c>
      <c r="J54" s="30">
        <f t="shared" si="3"/>
        <v>60.025000000000006</v>
      </c>
      <c r="K54" s="69"/>
    </row>
    <row r="55" spans="1:11" ht="15" customHeight="1" x14ac:dyDescent="0.2">
      <c r="A55" s="70">
        <v>9</v>
      </c>
      <c r="B55" s="181" t="s">
        <v>140</v>
      </c>
      <c r="C55" s="182"/>
      <c r="D55" s="182"/>
      <c r="E55" s="183"/>
      <c r="F55" s="5" t="s">
        <v>33</v>
      </c>
      <c r="G55" s="5" t="s">
        <v>152</v>
      </c>
      <c r="H55" s="71">
        <v>10</v>
      </c>
      <c r="I55" s="72">
        <v>35.26</v>
      </c>
      <c r="J55" s="30">
        <f t="shared" si="3"/>
        <v>29.383333333333329</v>
      </c>
      <c r="K55" s="69"/>
    </row>
    <row r="56" spans="1:11" ht="15" customHeight="1" x14ac:dyDescent="0.2">
      <c r="A56" s="70">
        <v>10</v>
      </c>
      <c r="B56" s="187" t="s">
        <v>141</v>
      </c>
      <c r="C56" s="188"/>
      <c r="D56" s="188"/>
      <c r="E56" s="189"/>
      <c r="F56" s="5" t="s">
        <v>33</v>
      </c>
      <c r="G56" s="5" t="s">
        <v>152</v>
      </c>
      <c r="H56" s="71">
        <v>6</v>
      </c>
      <c r="I56" s="72">
        <v>457.33</v>
      </c>
      <c r="J56" s="30">
        <f t="shared" si="3"/>
        <v>228.66499999999999</v>
      </c>
      <c r="K56" s="69"/>
    </row>
    <row r="57" spans="1:11" ht="15" x14ac:dyDescent="0.2">
      <c r="A57" s="70">
        <v>11</v>
      </c>
      <c r="B57" s="181" t="s">
        <v>142</v>
      </c>
      <c r="C57" s="182"/>
      <c r="D57" s="182"/>
      <c r="E57" s="183"/>
      <c r="F57" s="5" t="s">
        <v>33</v>
      </c>
      <c r="G57" s="5" t="s">
        <v>152</v>
      </c>
      <c r="H57" s="71">
        <v>14</v>
      </c>
      <c r="I57" s="72">
        <v>57.27</v>
      </c>
      <c r="J57" s="30">
        <f t="shared" si="3"/>
        <v>66.815000000000012</v>
      </c>
      <c r="K57" s="69"/>
    </row>
    <row r="58" spans="1:11" ht="16.5" customHeight="1" x14ac:dyDescent="0.2">
      <c r="A58" s="70">
        <v>12</v>
      </c>
      <c r="B58" s="187" t="s">
        <v>143</v>
      </c>
      <c r="C58" s="188"/>
      <c r="D58" s="188"/>
      <c r="E58" s="189"/>
      <c r="F58" s="5" t="s">
        <v>33</v>
      </c>
      <c r="G58" s="5" t="s">
        <v>152</v>
      </c>
      <c r="H58" s="71">
        <v>14</v>
      </c>
      <c r="I58" s="72">
        <v>77.14</v>
      </c>
      <c r="J58" s="30">
        <f t="shared" si="3"/>
        <v>89.99666666666667</v>
      </c>
      <c r="K58" s="69"/>
    </row>
    <row r="59" spans="1:11" ht="15" x14ac:dyDescent="0.2">
      <c r="A59" s="70">
        <v>13</v>
      </c>
      <c r="B59" s="181" t="s">
        <v>144</v>
      </c>
      <c r="C59" s="182"/>
      <c r="D59" s="182"/>
      <c r="E59" s="183"/>
      <c r="F59" s="5" t="s">
        <v>33</v>
      </c>
      <c r="G59" s="5" t="s">
        <v>152</v>
      </c>
      <c r="H59" s="71">
        <v>15</v>
      </c>
      <c r="I59" s="72">
        <v>31.18</v>
      </c>
      <c r="J59" s="30">
        <f t="shared" si="3"/>
        <v>38.975000000000001</v>
      </c>
      <c r="K59" s="69"/>
    </row>
    <row r="60" spans="1:11" ht="15" customHeight="1" x14ac:dyDescent="0.2">
      <c r="A60" s="70">
        <v>14</v>
      </c>
      <c r="B60" s="187" t="s">
        <v>145</v>
      </c>
      <c r="C60" s="188"/>
      <c r="D60" s="188"/>
      <c r="E60" s="189"/>
      <c r="F60" s="5" t="s">
        <v>33</v>
      </c>
      <c r="G60" s="5" t="s">
        <v>152</v>
      </c>
      <c r="H60" s="71">
        <v>15</v>
      </c>
      <c r="I60" s="72">
        <v>48.13</v>
      </c>
      <c r="J60" s="30">
        <f t="shared" si="3"/>
        <v>60.162500000000001</v>
      </c>
      <c r="K60" s="69"/>
    </row>
    <row r="61" spans="1:11" ht="15" x14ac:dyDescent="0.2">
      <c r="A61" s="70">
        <v>15</v>
      </c>
      <c r="B61" s="181" t="s">
        <v>146</v>
      </c>
      <c r="C61" s="182"/>
      <c r="D61" s="182"/>
      <c r="E61" s="183"/>
      <c r="F61" s="5" t="s">
        <v>33</v>
      </c>
      <c r="G61" s="5" t="s">
        <v>152</v>
      </c>
      <c r="H61" s="71">
        <v>15</v>
      </c>
      <c r="I61" s="72">
        <v>93.96</v>
      </c>
      <c r="J61" s="30">
        <f t="shared" si="3"/>
        <v>117.44999999999999</v>
      </c>
      <c r="K61" s="69"/>
    </row>
    <row r="62" spans="1:11" ht="15" customHeight="1" x14ac:dyDescent="0.2">
      <c r="A62" s="70">
        <v>16</v>
      </c>
      <c r="B62" s="187" t="s">
        <v>147</v>
      </c>
      <c r="C62" s="188"/>
      <c r="D62" s="188"/>
      <c r="E62" s="189"/>
      <c r="F62" s="5" t="s">
        <v>33</v>
      </c>
      <c r="G62" s="5" t="s">
        <v>152</v>
      </c>
      <c r="H62" s="73">
        <v>40000</v>
      </c>
      <c r="I62" s="72">
        <v>0.56999999999999995</v>
      </c>
      <c r="J62" s="30">
        <f t="shared" si="3"/>
        <v>1899.9999999999998</v>
      </c>
      <c r="K62" s="69"/>
    </row>
    <row r="63" spans="1:11" ht="16.5" customHeight="1" x14ac:dyDescent="0.2">
      <c r="A63" s="70">
        <v>17</v>
      </c>
      <c r="B63" s="187" t="s">
        <v>148</v>
      </c>
      <c r="C63" s="188"/>
      <c r="D63" s="188"/>
      <c r="E63" s="189"/>
      <c r="F63" s="5" t="s">
        <v>33</v>
      </c>
      <c r="G63" s="5" t="s">
        <v>153</v>
      </c>
      <c r="H63" s="71">
        <v>400</v>
      </c>
      <c r="I63" s="72">
        <v>4.16</v>
      </c>
      <c r="J63" s="30">
        <f t="shared" si="3"/>
        <v>138.66666666666666</v>
      </c>
      <c r="K63" s="69"/>
    </row>
    <row r="64" spans="1:11" ht="15" x14ac:dyDescent="0.2">
      <c r="A64" s="70">
        <v>18</v>
      </c>
      <c r="B64" s="181" t="s">
        <v>149</v>
      </c>
      <c r="C64" s="182"/>
      <c r="D64" s="182"/>
      <c r="E64" s="183"/>
      <c r="F64" s="5" t="s">
        <v>33</v>
      </c>
      <c r="G64" s="5" t="s">
        <v>153</v>
      </c>
      <c r="H64" s="71">
        <v>550</v>
      </c>
      <c r="I64" s="72">
        <v>6.2</v>
      </c>
      <c r="J64" s="30">
        <f t="shared" si="3"/>
        <v>284.16666666666669</v>
      </c>
      <c r="K64" s="69"/>
    </row>
    <row r="65" spans="1:19" ht="15" x14ac:dyDescent="0.2">
      <c r="A65" s="70">
        <v>19</v>
      </c>
      <c r="B65" s="181" t="s">
        <v>150</v>
      </c>
      <c r="C65" s="182"/>
      <c r="D65" s="182"/>
      <c r="E65" s="183"/>
      <c r="F65" s="5" t="s">
        <v>33</v>
      </c>
      <c r="G65" s="5" t="s">
        <v>152</v>
      </c>
      <c r="H65" s="71">
        <v>60</v>
      </c>
      <c r="I65" s="72">
        <v>24.12</v>
      </c>
      <c r="J65" s="30">
        <f t="shared" si="3"/>
        <v>120.60000000000001</v>
      </c>
      <c r="K65" s="69"/>
    </row>
    <row r="66" spans="1:19" ht="15.75" thickBot="1" x14ac:dyDescent="0.25">
      <c r="A66" s="74">
        <v>20</v>
      </c>
      <c r="B66" s="190" t="s">
        <v>151</v>
      </c>
      <c r="C66" s="191"/>
      <c r="D66" s="191"/>
      <c r="E66" s="192"/>
      <c r="F66" s="75" t="s">
        <v>33</v>
      </c>
      <c r="G66" s="75" t="s">
        <v>152</v>
      </c>
      <c r="H66" s="76">
        <v>6</v>
      </c>
      <c r="I66" s="77">
        <v>82</v>
      </c>
      <c r="J66" s="30">
        <f t="shared" si="3"/>
        <v>41</v>
      </c>
      <c r="K66" s="69"/>
    </row>
    <row r="67" spans="1:19" ht="18.75" thickBot="1" x14ac:dyDescent="0.3">
      <c r="A67" s="184" t="s">
        <v>154</v>
      </c>
      <c r="B67" s="185"/>
      <c r="C67" s="185"/>
      <c r="D67" s="185"/>
      <c r="E67" s="185"/>
      <c r="F67" s="185"/>
      <c r="G67" s="185"/>
      <c r="H67" s="185"/>
      <c r="I67" s="186"/>
      <c r="J67" s="83">
        <f>SUM(J47:J66)</f>
        <v>4235.5725000000002</v>
      </c>
      <c r="K67" s="69"/>
    </row>
    <row r="68" spans="1:19" ht="15.75" thickBot="1" x14ac:dyDescent="0.25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</row>
    <row r="69" spans="1:19" ht="16.5" thickBot="1" x14ac:dyDescent="0.3">
      <c r="A69" s="166" t="s">
        <v>156</v>
      </c>
      <c r="B69" s="167"/>
      <c r="C69" s="167"/>
      <c r="D69" s="167"/>
      <c r="E69" s="167"/>
      <c r="F69" s="167"/>
      <c r="G69" s="167"/>
      <c r="H69" s="167"/>
      <c r="I69" s="168"/>
      <c r="J69" s="69"/>
      <c r="K69" s="69"/>
    </row>
    <row r="70" spans="1:19" ht="31.5" customHeight="1" thickBot="1" x14ac:dyDescent="0.25">
      <c r="A70" s="78" t="s">
        <v>157</v>
      </c>
      <c r="B70" s="163" t="s">
        <v>158</v>
      </c>
      <c r="C70" s="164"/>
      <c r="D70" s="165"/>
      <c r="E70" s="78" t="s">
        <v>159</v>
      </c>
      <c r="F70" s="78" t="s">
        <v>20</v>
      </c>
      <c r="G70" s="78" t="s">
        <v>160</v>
      </c>
      <c r="H70" s="3" t="s">
        <v>79</v>
      </c>
      <c r="I70" s="3" t="s">
        <v>82</v>
      </c>
      <c r="J70" s="69"/>
      <c r="K70" s="69"/>
    </row>
    <row r="71" spans="1:19" ht="31.5" customHeight="1" x14ac:dyDescent="0.2">
      <c r="A71" s="29">
        <v>1</v>
      </c>
      <c r="B71" s="145" t="s">
        <v>163</v>
      </c>
      <c r="C71" s="145"/>
      <c r="D71" s="145"/>
      <c r="E71" s="10" t="s">
        <v>33</v>
      </c>
      <c r="F71" s="10" t="s">
        <v>161</v>
      </c>
      <c r="G71" s="10">
        <v>11</v>
      </c>
      <c r="H71" s="11">
        <v>59.28</v>
      </c>
      <c r="I71" s="30">
        <f>H71*G71</f>
        <v>652.08000000000004</v>
      </c>
      <c r="J71" s="1"/>
      <c r="K71" s="1"/>
      <c r="L71" s="59"/>
      <c r="M71" s="59"/>
      <c r="N71" s="59"/>
      <c r="O71" s="59"/>
      <c r="P71" s="59"/>
      <c r="Q71" s="59"/>
      <c r="R71" s="59"/>
      <c r="S71" s="59"/>
    </row>
    <row r="72" spans="1:19" ht="30" customHeight="1" x14ac:dyDescent="0.2">
      <c r="A72" s="36">
        <v>2</v>
      </c>
      <c r="B72" s="131" t="s">
        <v>164</v>
      </c>
      <c r="C72" s="131"/>
      <c r="D72" s="131"/>
      <c r="E72" s="5" t="s">
        <v>33</v>
      </c>
      <c r="F72" s="5" t="s">
        <v>161</v>
      </c>
      <c r="G72" s="5">
        <v>3</v>
      </c>
      <c r="H72" s="6">
        <v>60.07</v>
      </c>
      <c r="I72" s="37">
        <f t="shared" ref="I72:I76" si="4">H72*G72</f>
        <v>180.21</v>
      </c>
      <c r="J72" s="1"/>
      <c r="K72" s="1"/>
      <c r="L72" s="59"/>
      <c r="M72" s="59"/>
      <c r="N72" s="59"/>
      <c r="O72" s="59"/>
      <c r="P72" s="59"/>
      <c r="Q72" s="59"/>
      <c r="R72" s="59"/>
      <c r="S72" s="59"/>
    </row>
    <row r="73" spans="1:19" ht="15" x14ac:dyDescent="0.2">
      <c r="A73" s="36">
        <v>3</v>
      </c>
      <c r="B73" s="131" t="s">
        <v>165</v>
      </c>
      <c r="C73" s="131"/>
      <c r="D73" s="131"/>
      <c r="E73" s="5" t="s">
        <v>33</v>
      </c>
      <c r="F73" s="5" t="s">
        <v>161</v>
      </c>
      <c r="G73" s="5">
        <v>2</v>
      </c>
      <c r="H73" s="6">
        <v>105.88</v>
      </c>
      <c r="I73" s="37">
        <f t="shared" si="4"/>
        <v>211.76</v>
      </c>
      <c r="J73" s="1"/>
      <c r="K73" s="1"/>
      <c r="L73" s="59"/>
      <c r="M73" s="59"/>
      <c r="N73" s="59"/>
      <c r="O73" s="59"/>
      <c r="P73" s="59"/>
      <c r="Q73" s="59"/>
      <c r="R73" s="59"/>
      <c r="S73" s="59"/>
    </row>
    <row r="74" spans="1:19" ht="15" x14ac:dyDescent="0.2">
      <c r="A74" s="36">
        <v>4</v>
      </c>
      <c r="B74" s="131" t="s">
        <v>166</v>
      </c>
      <c r="C74" s="131"/>
      <c r="D74" s="131"/>
      <c r="E74" s="5" t="s">
        <v>33</v>
      </c>
      <c r="F74" s="5" t="s">
        <v>161</v>
      </c>
      <c r="G74" s="5">
        <v>1</v>
      </c>
      <c r="H74" s="6">
        <v>88.21</v>
      </c>
      <c r="I74" s="37">
        <f t="shared" si="4"/>
        <v>88.21</v>
      </c>
      <c r="J74" s="1"/>
      <c r="K74" s="1"/>
      <c r="L74" s="59"/>
      <c r="M74" s="59"/>
      <c r="N74" s="59"/>
      <c r="O74" s="59"/>
      <c r="P74" s="59"/>
      <c r="Q74" s="59"/>
      <c r="R74" s="59"/>
      <c r="S74" s="59"/>
    </row>
    <row r="75" spans="1:19" ht="30.75" customHeight="1" x14ac:dyDescent="0.2">
      <c r="A75" s="36">
        <v>5</v>
      </c>
      <c r="B75" s="131" t="s">
        <v>167</v>
      </c>
      <c r="C75" s="131"/>
      <c r="D75" s="131"/>
      <c r="E75" s="5" t="s">
        <v>33</v>
      </c>
      <c r="F75" s="5" t="s">
        <v>162</v>
      </c>
      <c r="G75" s="7">
        <v>2600</v>
      </c>
      <c r="H75" s="6">
        <v>6.23</v>
      </c>
      <c r="I75" s="37">
        <f t="shared" si="4"/>
        <v>16198.000000000002</v>
      </c>
      <c r="J75" s="1"/>
      <c r="K75" s="1"/>
      <c r="L75" s="59"/>
      <c r="M75" s="59"/>
      <c r="N75" s="59"/>
      <c r="O75" s="59"/>
      <c r="P75" s="59"/>
      <c r="Q75" s="59"/>
      <c r="R75" s="59"/>
      <c r="S75" s="59"/>
    </row>
    <row r="76" spans="1:19" ht="36.75" customHeight="1" thickBot="1" x14ac:dyDescent="0.25">
      <c r="A76" s="27">
        <v>6</v>
      </c>
      <c r="B76" s="132" t="s">
        <v>168</v>
      </c>
      <c r="C76" s="132"/>
      <c r="D76" s="132"/>
      <c r="E76" s="13" t="s">
        <v>33</v>
      </c>
      <c r="F76" s="13" t="s">
        <v>162</v>
      </c>
      <c r="G76" s="13">
        <v>114</v>
      </c>
      <c r="H76" s="15">
        <v>58.24</v>
      </c>
      <c r="I76" s="28">
        <f t="shared" si="4"/>
        <v>6639.3600000000006</v>
      </c>
      <c r="J76" s="1"/>
      <c r="K76" s="1"/>
      <c r="L76" s="59"/>
      <c r="M76" s="59"/>
      <c r="N76" s="59"/>
      <c r="O76" s="59"/>
      <c r="P76" s="59"/>
      <c r="Q76" s="59"/>
      <c r="R76" s="59"/>
      <c r="S76" s="59"/>
    </row>
    <row r="77" spans="1:19" ht="18.75" thickBot="1" x14ac:dyDescent="0.25">
      <c r="A77" s="160" t="s">
        <v>169</v>
      </c>
      <c r="B77" s="161"/>
      <c r="C77" s="161"/>
      <c r="D77" s="161"/>
      <c r="E77" s="161"/>
      <c r="F77" s="161"/>
      <c r="G77" s="161"/>
      <c r="H77" s="162"/>
      <c r="I77" s="84">
        <f>SUM(I71:I76)</f>
        <v>23969.620000000003</v>
      </c>
      <c r="J77" s="1"/>
      <c r="K77" s="1"/>
      <c r="L77" s="59"/>
      <c r="M77" s="59"/>
      <c r="N77" s="59"/>
      <c r="O77" s="59"/>
      <c r="P77" s="59"/>
      <c r="Q77" s="59"/>
      <c r="R77" s="59"/>
      <c r="S77" s="59"/>
    </row>
    <row r="78" spans="1:19" ht="15.75" thickBo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59"/>
      <c r="M78" s="59"/>
      <c r="N78" s="59"/>
      <c r="O78" s="59"/>
      <c r="P78" s="59"/>
      <c r="Q78" s="59"/>
      <c r="R78" s="59"/>
      <c r="S78" s="59"/>
    </row>
    <row r="79" spans="1:19" ht="16.5" thickBot="1" x14ac:dyDescent="0.25">
      <c r="A79" s="116" t="s">
        <v>107</v>
      </c>
      <c r="B79" s="117"/>
      <c r="C79" s="117"/>
      <c r="D79" s="118"/>
      <c r="E79" s="1"/>
      <c r="F79" s="1"/>
      <c r="G79" s="1"/>
      <c r="H79" s="1"/>
      <c r="I79" s="1"/>
      <c r="J79" s="1"/>
      <c r="K79" s="1"/>
      <c r="L79" s="59"/>
      <c r="M79" s="59"/>
      <c r="N79" s="59"/>
      <c r="O79" s="59"/>
      <c r="P79" s="59"/>
      <c r="Q79" s="59"/>
      <c r="R79" s="59"/>
      <c r="S79" s="59"/>
    </row>
    <row r="80" spans="1:19" ht="15.75" customHeight="1" x14ac:dyDescent="0.2">
      <c r="A80" s="122" t="s">
        <v>110</v>
      </c>
      <c r="B80" s="123"/>
      <c r="C80" s="124"/>
      <c r="D80" s="46">
        <f>SUM(K8,K13,K18,K23)</f>
        <v>53316.180000000008</v>
      </c>
      <c r="E80" s="1"/>
      <c r="F80" s="1"/>
      <c r="G80" s="1"/>
      <c r="H80" s="1"/>
      <c r="I80" s="1"/>
      <c r="J80" s="1"/>
      <c r="K80" s="1"/>
      <c r="L80" s="59"/>
      <c r="M80" s="59"/>
      <c r="N80" s="59"/>
      <c r="O80" s="59"/>
      <c r="P80" s="59"/>
      <c r="Q80" s="59"/>
      <c r="R80" s="59"/>
      <c r="S80" s="59"/>
    </row>
    <row r="81" spans="1:19" ht="15.75" customHeight="1" x14ac:dyDescent="0.2">
      <c r="A81" s="104" t="s">
        <v>111</v>
      </c>
      <c r="B81" s="125"/>
      <c r="C81" s="126"/>
      <c r="D81" s="40">
        <f>J43</f>
        <v>970.46333333333325</v>
      </c>
      <c r="E81" s="1"/>
      <c r="F81" s="1"/>
      <c r="G81" s="1"/>
      <c r="H81" s="1"/>
      <c r="I81" s="1"/>
      <c r="J81" s="1"/>
      <c r="K81" s="1"/>
      <c r="L81" s="59"/>
      <c r="M81" s="59"/>
      <c r="N81" s="59"/>
      <c r="O81" s="59"/>
      <c r="P81" s="59"/>
      <c r="Q81" s="59"/>
      <c r="R81" s="59"/>
      <c r="S81" s="59"/>
    </row>
    <row r="82" spans="1:19" ht="16.5" customHeight="1" thickBot="1" x14ac:dyDescent="0.25">
      <c r="A82" s="106" t="s">
        <v>100</v>
      </c>
      <c r="B82" s="127"/>
      <c r="C82" s="128"/>
      <c r="D82" s="48">
        <f>I77</f>
        <v>23969.620000000003</v>
      </c>
      <c r="E82" s="1"/>
      <c r="F82" s="1"/>
      <c r="G82" s="1"/>
      <c r="H82" s="1"/>
      <c r="I82" s="1"/>
      <c r="J82" s="1"/>
      <c r="K82" s="1"/>
      <c r="L82" s="59"/>
      <c r="M82" s="59"/>
      <c r="N82" s="59"/>
      <c r="O82" s="59"/>
      <c r="P82" s="59"/>
      <c r="Q82" s="59"/>
      <c r="R82" s="59"/>
      <c r="S82" s="59"/>
    </row>
    <row r="83" spans="1:19" ht="18.75" thickBot="1" x14ac:dyDescent="0.25">
      <c r="A83" s="158" t="s">
        <v>112</v>
      </c>
      <c r="B83" s="159"/>
      <c r="C83" s="159"/>
      <c r="D83" s="44">
        <f>SUM(D80:D82)</f>
        <v>78256.263333333336</v>
      </c>
      <c r="E83" s="1"/>
      <c r="F83" s="1"/>
      <c r="G83" s="1"/>
      <c r="H83" s="1"/>
      <c r="I83" s="1"/>
      <c r="J83" s="1"/>
      <c r="K83" s="1"/>
      <c r="L83" s="59"/>
      <c r="M83" s="59"/>
      <c r="N83" s="59"/>
      <c r="O83" s="59"/>
      <c r="P83" s="59"/>
      <c r="Q83" s="59"/>
      <c r="R83" s="59"/>
      <c r="S83" s="59"/>
    </row>
    <row r="84" spans="1:19" ht="1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59"/>
      <c r="M84" s="59"/>
      <c r="N84" s="59"/>
      <c r="O84" s="59"/>
      <c r="P84" s="59"/>
      <c r="Q84" s="59"/>
      <c r="R84" s="59"/>
      <c r="S84" s="59"/>
    </row>
    <row r="85" spans="1:19" ht="56.25" customHeight="1" x14ac:dyDescent="0.2">
      <c r="A85" s="97" t="s">
        <v>233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59"/>
      <c r="M85" s="59"/>
      <c r="N85" s="59"/>
      <c r="O85" s="59"/>
      <c r="P85" s="59"/>
      <c r="Q85" s="59"/>
      <c r="R85" s="59"/>
      <c r="S85" s="59"/>
    </row>
    <row r="86" spans="1:19" ht="1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59"/>
      <c r="M86" s="59"/>
      <c r="N86" s="59"/>
      <c r="O86" s="59"/>
      <c r="P86" s="59"/>
      <c r="Q86" s="59"/>
      <c r="R86" s="59"/>
      <c r="S86" s="59"/>
    </row>
    <row r="87" spans="1:19" ht="1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9"/>
      <c r="M87" s="59"/>
      <c r="N87" s="59"/>
      <c r="O87" s="59"/>
      <c r="P87" s="59"/>
      <c r="Q87" s="59"/>
      <c r="R87" s="59"/>
      <c r="S87" s="59"/>
    </row>
    <row r="88" spans="1:19" ht="1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59"/>
      <c r="M88" s="59"/>
      <c r="N88" s="59"/>
      <c r="O88" s="59"/>
      <c r="P88" s="59"/>
      <c r="Q88" s="59"/>
      <c r="R88" s="59"/>
      <c r="S88" s="59"/>
    </row>
    <row r="89" spans="1:19" ht="18.75" customHeight="1" x14ac:dyDescent="0.2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60"/>
      <c r="M89" s="59"/>
      <c r="N89" s="59"/>
      <c r="O89" s="59"/>
      <c r="P89" s="59"/>
      <c r="Q89" s="59"/>
      <c r="R89" s="59"/>
      <c r="S89" s="59"/>
    </row>
    <row r="90" spans="1:19" ht="15.75" customHeight="1" x14ac:dyDescent="0.2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59"/>
      <c r="M90" s="59"/>
      <c r="N90" s="59"/>
      <c r="O90" s="59"/>
      <c r="P90" s="59"/>
      <c r="Q90" s="59"/>
      <c r="R90" s="59"/>
      <c r="S90" s="59"/>
    </row>
    <row r="91" spans="1:19" ht="45.75" customHeight="1" x14ac:dyDescent="0.2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59"/>
      <c r="M91" s="59"/>
      <c r="N91" s="59"/>
      <c r="O91" s="59"/>
      <c r="P91" s="59"/>
      <c r="Q91" s="59"/>
      <c r="R91" s="59"/>
      <c r="S91" s="59"/>
    </row>
    <row r="92" spans="1:19" ht="49.5" customHeight="1" x14ac:dyDescent="0.2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59"/>
      <c r="M92" s="59"/>
      <c r="N92" s="59"/>
      <c r="O92" s="59"/>
      <c r="P92" s="59"/>
      <c r="Q92" s="59"/>
      <c r="R92" s="59"/>
      <c r="S92" s="59"/>
    </row>
    <row r="93" spans="1:19" ht="32.25" customHeight="1" x14ac:dyDescent="0.2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59"/>
      <c r="M93" s="59"/>
      <c r="N93" s="59"/>
      <c r="O93" s="59"/>
      <c r="P93" s="59"/>
      <c r="Q93" s="59"/>
      <c r="R93" s="59"/>
      <c r="S93" s="59"/>
    </row>
    <row r="94" spans="1:19" ht="34.5" customHeight="1" x14ac:dyDescent="0.2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59"/>
      <c r="M94" s="59"/>
      <c r="N94" s="59"/>
      <c r="O94" s="59"/>
      <c r="P94" s="59"/>
      <c r="Q94" s="59"/>
      <c r="R94" s="59"/>
      <c r="S94" s="59"/>
    </row>
    <row r="95" spans="1:19" x14ac:dyDescent="0.2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</row>
    <row r="96" spans="1:19" x14ac:dyDescent="0.2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</row>
    <row r="97" spans="1:19" x14ac:dyDescent="0.2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</row>
    <row r="98" spans="1:19" x14ac:dyDescent="0.2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</row>
    <row r="99" spans="1:19" x14ac:dyDescent="0.2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</row>
    <row r="100" spans="1:19" x14ac:dyDescent="0.2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</row>
    <row r="101" spans="1:19" x14ac:dyDescent="0.2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</row>
    <row r="102" spans="1:19" x14ac:dyDescent="0.2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</row>
    <row r="103" spans="1:19" x14ac:dyDescent="0.2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</row>
    <row r="104" spans="1:19" x14ac:dyDescent="0.2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</row>
    <row r="105" spans="1:19" x14ac:dyDescent="0.2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</row>
    <row r="106" spans="1:19" x14ac:dyDescent="0.2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</row>
    <row r="107" spans="1:19" x14ac:dyDescent="0.2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</row>
    <row r="108" spans="1:19" x14ac:dyDescent="0.2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</row>
    <row r="109" spans="1:19" x14ac:dyDescent="0.2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</row>
    <row r="110" spans="1:19" x14ac:dyDescent="0.2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</row>
    <row r="111" spans="1:19" x14ac:dyDescent="0.2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</row>
    <row r="112" spans="1:19" x14ac:dyDescent="0.2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</row>
    <row r="113" spans="1:19" x14ac:dyDescent="0.2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</row>
    <row r="114" spans="1:19" x14ac:dyDescent="0.2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</row>
    <row r="115" spans="1:19" x14ac:dyDescent="0.2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</row>
    <row r="116" spans="1:19" x14ac:dyDescent="0.2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</row>
    <row r="117" spans="1:19" x14ac:dyDescent="0.2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</row>
    <row r="118" spans="1:19" x14ac:dyDescent="0.2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</row>
    <row r="119" spans="1:19" x14ac:dyDescent="0.2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</row>
    <row r="120" spans="1:19" x14ac:dyDescent="0.2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</row>
    <row r="121" spans="1:19" x14ac:dyDescent="0.2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</row>
    <row r="122" spans="1:19" x14ac:dyDescent="0.2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</row>
    <row r="123" spans="1:19" x14ac:dyDescent="0.2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</row>
    <row r="124" spans="1:19" x14ac:dyDescent="0.2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</row>
    <row r="125" spans="1:19" x14ac:dyDescent="0.2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</row>
    <row r="126" spans="1:19" x14ac:dyDescent="0.2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</row>
    <row r="127" spans="1:19" x14ac:dyDescent="0.2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</row>
    <row r="128" spans="1:19" x14ac:dyDescent="0.2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</row>
    <row r="129" spans="1:19" x14ac:dyDescent="0.2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</row>
    <row r="130" spans="1:19" x14ac:dyDescent="0.2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</row>
    <row r="131" spans="1:19" x14ac:dyDescent="0.2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</row>
    <row r="132" spans="1:19" x14ac:dyDescent="0.2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</row>
    <row r="133" spans="1:19" x14ac:dyDescent="0.2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</row>
    <row r="134" spans="1:19" x14ac:dyDescent="0.2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</row>
    <row r="135" spans="1:19" x14ac:dyDescent="0.2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</row>
    <row r="136" spans="1:19" x14ac:dyDescent="0.2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</row>
    <row r="137" spans="1:19" x14ac:dyDescent="0.2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</row>
    <row r="138" spans="1:19" x14ac:dyDescent="0.2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</row>
    <row r="139" spans="1:19" x14ac:dyDescent="0.2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</row>
    <row r="140" spans="1:19" x14ac:dyDescent="0.2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</row>
    <row r="141" spans="1:19" x14ac:dyDescent="0.2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</row>
    <row r="142" spans="1:19" x14ac:dyDescent="0.2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</row>
    <row r="143" spans="1:19" x14ac:dyDescent="0.2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</row>
    <row r="144" spans="1:19" x14ac:dyDescent="0.2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</row>
    <row r="145" spans="1:19" x14ac:dyDescent="0.2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</row>
    <row r="146" spans="1:19" x14ac:dyDescent="0.2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</row>
    <row r="147" spans="1:19" x14ac:dyDescent="0.2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</row>
    <row r="148" spans="1:19" x14ac:dyDescent="0.2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</row>
    <row r="149" spans="1:19" x14ac:dyDescent="0.2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</row>
    <row r="150" spans="1:19" x14ac:dyDescent="0.2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</row>
    <row r="151" spans="1:19" x14ac:dyDescent="0.2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</row>
    <row r="152" spans="1:19" x14ac:dyDescent="0.2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</row>
    <row r="153" spans="1:19" x14ac:dyDescent="0.2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</row>
    <row r="154" spans="1:19" x14ac:dyDescent="0.2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</row>
    <row r="155" spans="1:19" x14ac:dyDescent="0.2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</row>
    <row r="156" spans="1:19" x14ac:dyDescent="0.2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</row>
    <row r="157" spans="1:19" x14ac:dyDescent="0.2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</row>
    <row r="158" spans="1:19" x14ac:dyDescent="0.2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</row>
    <row r="159" spans="1:19" x14ac:dyDescent="0.2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</row>
    <row r="160" spans="1:19" x14ac:dyDescent="0.2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</row>
    <row r="161" spans="1:19" x14ac:dyDescent="0.2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</row>
    <row r="162" spans="1:19" x14ac:dyDescent="0.2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</row>
    <row r="163" spans="1:19" x14ac:dyDescent="0.2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</row>
    <row r="164" spans="1:19" x14ac:dyDescent="0.2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</row>
    <row r="165" spans="1:19" x14ac:dyDescent="0.2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</row>
    <row r="166" spans="1:19" x14ac:dyDescent="0.2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</row>
    <row r="167" spans="1:19" x14ac:dyDescent="0.2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</row>
    <row r="168" spans="1:19" x14ac:dyDescent="0.2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</row>
    <row r="169" spans="1:19" x14ac:dyDescent="0.2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</row>
    <row r="170" spans="1:19" x14ac:dyDescent="0.2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</row>
    <row r="171" spans="1:19" x14ac:dyDescent="0.2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</row>
    <row r="172" spans="1:19" x14ac:dyDescent="0.2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</row>
    <row r="173" spans="1:19" x14ac:dyDescent="0.2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</row>
    <row r="174" spans="1:19" x14ac:dyDescent="0.2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</row>
    <row r="175" spans="1:19" x14ac:dyDescent="0.2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</row>
    <row r="176" spans="1:19" x14ac:dyDescent="0.2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</row>
    <row r="177" spans="1:19" x14ac:dyDescent="0.2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</row>
    <row r="178" spans="1:19" x14ac:dyDescent="0.2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</row>
    <row r="179" spans="1:19" x14ac:dyDescent="0.2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</row>
    <row r="180" spans="1:19" x14ac:dyDescent="0.2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</row>
    <row r="181" spans="1:19" x14ac:dyDescent="0.2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</row>
    <row r="182" spans="1:19" x14ac:dyDescent="0.2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</row>
    <row r="183" spans="1:19" x14ac:dyDescent="0.2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</row>
    <row r="184" spans="1:19" x14ac:dyDescent="0.2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</row>
    <row r="185" spans="1:19" x14ac:dyDescent="0.2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</row>
    <row r="186" spans="1:19" x14ac:dyDescent="0.2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</row>
    <row r="187" spans="1:19" x14ac:dyDescent="0.2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</row>
    <row r="188" spans="1:19" x14ac:dyDescent="0.2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</row>
    <row r="189" spans="1:19" x14ac:dyDescent="0.2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</row>
    <row r="190" spans="1:19" x14ac:dyDescent="0.2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</row>
    <row r="191" spans="1:19" x14ac:dyDescent="0.2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</row>
    <row r="192" spans="1:19" x14ac:dyDescent="0.2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</row>
    <row r="193" spans="1:19" x14ac:dyDescent="0.2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</row>
    <row r="194" spans="1:19" x14ac:dyDescent="0.2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</row>
    <row r="195" spans="1:19" x14ac:dyDescent="0.2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</row>
    <row r="196" spans="1:19" x14ac:dyDescent="0.2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</row>
    <row r="197" spans="1:19" x14ac:dyDescent="0.2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</row>
    <row r="198" spans="1:19" x14ac:dyDescent="0.2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</row>
    <row r="199" spans="1:19" x14ac:dyDescent="0.2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</row>
    <row r="200" spans="1:19" x14ac:dyDescent="0.2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</row>
    <row r="201" spans="1:19" x14ac:dyDescent="0.2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</row>
    <row r="202" spans="1:19" x14ac:dyDescent="0.2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</row>
    <row r="203" spans="1:19" x14ac:dyDescent="0.2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</row>
    <row r="204" spans="1:19" x14ac:dyDescent="0.2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</row>
    <row r="205" spans="1:19" x14ac:dyDescent="0.2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</row>
    <row r="206" spans="1:19" x14ac:dyDescent="0.2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</row>
    <row r="207" spans="1:19" x14ac:dyDescent="0.2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</row>
    <row r="208" spans="1:19" x14ac:dyDescent="0.2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</row>
    <row r="209" spans="1:19" x14ac:dyDescent="0.2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</row>
    <row r="210" spans="1:19" x14ac:dyDescent="0.2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</row>
    <row r="211" spans="1:19" x14ac:dyDescent="0.2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</row>
    <row r="212" spans="1:19" x14ac:dyDescent="0.2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</row>
    <row r="213" spans="1:19" x14ac:dyDescent="0.2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</row>
    <row r="214" spans="1:19" x14ac:dyDescent="0.2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</row>
    <row r="215" spans="1:19" x14ac:dyDescent="0.2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</row>
    <row r="216" spans="1:19" x14ac:dyDescent="0.2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</row>
    <row r="217" spans="1:19" x14ac:dyDescent="0.2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</row>
    <row r="218" spans="1:19" x14ac:dyDescent="0.2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</row>
    <row r="219" spans="1:19" x14ac:dyDescent="0.2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</row>
    <row r="220" spans="1:19" x14ac:dyDescent="0.2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</row>
    <row r="221" spans="1:19" x14ac:dyDescent="0.2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</row>
    <row r="222" spans="1:19" x14ac:dyDescent="0.2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</row>
    <row r="223" spans="1:19" x14ac:dyDescent="0.2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</row>
    <row r="224" spans="1:19" x14ac:dyDescent="0.2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</row>
    <row r="225" spans="1:19" x14ac:dyDescent="0.2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</row>
    <row r="226" spans="1:19" x14ac:dyDescent="0.2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</row>
    <row r="227" spans="1:19" x14ac:dyDescent="0.2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</row>
    <row r="228" spans="1:19" x14ac:dyDescent="0.2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</row>
    <row r="229" spans="1:19" x14ac:dyDescent="0.2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</row>
    <row r="230" spans="1:19" x14ac:dyDescent="0.2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</row>
    <row r="231" spans="1:19" x14ac:dyDescent="0.2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</row>
    <row r="232" spans="1:19" x14ac:dyDescent="0.2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</row>
    <row r="233" spans="1:19" x14ac:dyDescent="0.2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</row>
    <row r="234" spans="1:19" x14ac:dyDescent="0.2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</row>
    <row r="235" spans="1:19" x14ac:dyDescent="0.2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</row>
    <row r="236" spans="1:19" x14ac:dyDescent="0.2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</row>
    <row r="237" spans="1:19" x14ac:dyDescent="0.2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</row>
    <row r="238" spans="1:19" x14ac:dyDescent="0.2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</row>
    <row r="239" spans="1:19" x14ac:dyDescent="0.2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</row>
    <row r="240" spans="1:19" x14ac:dyDescent="0.2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</row>
    <row r="241" spans="1:19" x14ac:dyDescent="0.2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</row>
    <row r="242" spans="1:19" x14ac:dyDescent="0.2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</row>
    <row r="243" spans="1:19" x14ac:dyDescent="0.2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</row>
    <row r="244" spans="1:19" x14ac:dyDescent="0.2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</row>
    <row r="245" spans="1:19" x14ac:dyDescent="0.2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</row>
    <row r="246" spans="1:19" x14ac:dyDescent="0.2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</row>
    <row r="247" spans="1:19" x14ac:dyDescent="0.2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</row>
    <row r="248" spans="1:19" x14ac:dyDescent="0.2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</row>
    <row r="249" spans="1:19" x14ac:dyDescent="0.2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</row>
    <row r="250" spans="1:19" x14ac:dyDescent="0.2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</row>
    <row r="251" spans="1:19" x14ac:dyDescent="0.2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</row>
    <row r="252" spans="1:19" x14ac:dyDescent="0.2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</row>
    <row r="253" spans="1:19" x14ac:dyDescent="0.2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</row>
    <row r="254" spans="1:19" x14ac:dyDescent="0.2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</row>
    <row r="255" spans="1:19" x14ac:dyDescent="0.2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</row>
    <row r="256" spans="1:19" x14ac:dyDescent="0.2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</row>
    <row r="257" spans="1:19" x14ac:dyDescent="0.2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</row>
    <row r="258" spans="1:19" x14ac:dyDescent="0.2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</row>
    <row r="259" spans="1:19" x14ac:dyDescent="0.2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</row>
    <row r="260" spans="1:19" x14ac:dyDescent="0.2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</row>
    <row r="261" spans="1:19" x14ac:dyDescent="0.2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</row>
    <row r="262" spans="1:19" x14ac:dyDescent="0.2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</row>
    <row r="263" spans="1:19" x14ac:dyDescent="0.2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</row>
    <row r="264" spans="1:19" x14ac:dyDescent="0.2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</row>
    <row r="265" spans="1:19" x14ac:dyDescent="0.2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</row>
    <row r="266" spans="1:19" x14ac:dyDescent="0.2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</row>
    <row r="267" spans="1:19" x14ac:dyDescent="0.2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</row>
    <row r="268" spans="1:19" x14ac:dyDescent="0.2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</row>
    <row r="269" spans="1:19" x14ac:dyDescent="0.2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</row>
    <row r="270" spans="1:19" x14ac:dyDescent="0.2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</row>
    <row r="271" spans="1:19" x14ac:dyDescent="0.2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</row>
    <row r="272" spans="1:19" x14ac:dyDescent="0.2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</row>
    <row r="273" spans="1:19" x14ac:dyDescent="0.2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</row>
    <row r="274" spans="1:19" x14ac:dyDescent="0.2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</row>
    <row r="275" spans="1:19" x14ac:dyDescent="0.2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</row>
    <row r="276" spans="1:19" x14ac:dyDescent="0.2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</row>
    <row r="277" spans="1:19" x14ac:dyDescent="0.2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</row>
    <row r="278" spans="1:19" x14ac:dyDescent="0.2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</row>
    <row r="279" spans="1:19" x14ac:dyDescent="0.2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</row>
    <row r="280" spans="1:19" x14ac:dyDescent="0.2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</row>
    <row r="281" spans="1:19" x14ac:dyDescent="0.2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</row>
    <row r="282" spans="1:19" x14ac:dyDescent="0.2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</row>
    <row r="283" spans="1:19" x14ac:dyDescent="0.2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</row>
    <row r="284" spans="1:19" x14ac:dyDescent="0.2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</row>
    <row r="285" spans="1:19" x14ac:dyDescent="0.2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</row>
    <row r="286" spans="1:19" x14ac:dyDescent="0.2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</row>
    <row r="287" spans="1:19" x14ac:dyDescent="0.2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</row>
    <row r="288" spans="1:19" x14ac:dyDescent="0.2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</row>
    <row r="289" spans="1:19" x14ac:dyDescent="0.2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</row>
    <row r="290" spans="1:19" x14ac:dyDescent="0.2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</row>
    <row r="291" spans="1:19" x14ac:dyDescent="0.2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</row>
    <row r="292" spans="1:19" x14ac:dyDescent="0.2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</row>
    <row r="293" spans="1:19" x14ac:dyDescent="0.2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</row>
    <row r="294" spans="1:19" x14ac:dyDescent="0.2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</row>
    <row r="295" spans="1:19" x14ac:dyDescent="0.2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</row>
    <row r="296" spans="1:19" x14ac:dyDescent="0.2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</row>
    <row r="297" spans="1:19" x14ac:dyDescent="0.2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</row>
    <row r="298" spans="1:19" x14ac:dyDescent="0.2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</row>
    <row r="299" spans="1:19" x14ac:dyDescent="0.2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</row>
    <row r="300" spans="1:19" x14ac:dyDescent="0.2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</row>
    <row r="301" spans="1:19" x14ac:dyDescent="0.2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</row>
    <row r="302" spans="1:19" x14ac:dyDescent="0.2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</row>
    <row r="303" spans="1:19" x14ac:dyDescent="0.2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</row>
    <row r="304" spans="1:19" x14ac:dyDescent="0.2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</row>
    <row r="305" spans="1:19" x14ac:dyDescent="0.2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</row>
    <row r="306" spans="1:19" x14ac:dyDescent="0.2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</row>
    <row r="307" spans="1:19" x14ac:dyDescent="0.2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</row>
    <row r="308" spans="1:19" x14ac:dyDescent="0.2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</row>
    <row r="309" spans="1:19" x14ac:dyDescent="0.2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</row>
    <row r="310" spans="1:19" x14ac:dyDescent="0.2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</row>
    <row r="311" spans="1:19" x14ac:dyDescent="0.2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</row>
    <row r="312" spans="1:19" x14ac:dyDescent="0.2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</row>
    <row r="313" spans="1:19" x14ac:dyDescent="0.2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</row>
    <row r="314" spans="1:19" x14ac:dyDescent="0.2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</row>
    <row r="315" spans="1:19" x14ac:dyDescent="0.2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</row>
    <row r="316" spans="1:19" x14ac:dyDescent="0.2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</row>
    <row r="317" spans="1:19" x14ac:dyDescent="0.2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</row>
    <row r="318" spans="1:19" x14ac:dyDescent="0.2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</row>
    <row r="319" spans="1:19" x14ac:dyDescent="0.2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</row>
    <row r="320" spans="1:19" x14ac:dyDescent="0.2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</row>
    <row r="321" spans="1:19" x14ac:dyDescent="0.2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</row>
    <row r="322" spans="1:19" x14ac:dyDescent="0.2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</row>
    <row r="323" spans="1:19" x14ac:dyDescent="0.2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</row>
    <row r="324" spans="1:19" x14ac:dyDescent="0.2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</row>
    <row r="325" spans="1:19" x14ac:dyDescent="0.2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</row>
    <row r="326" spans="1:19" x14ac:dyDescent="0.2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</row>
    <row r="327" spans="1:19" x14ac:dyDescent="0.2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</row>
    <row r="328" spans="1:19" x14ac:dyDescent="0.2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</row>
    <row r="329" spans="1:19" x14ac:dyDescent="0.2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</row>
    <row r="330" spans="1:19" x14ac:dyDescent="0.2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</row>
    <row r="331" spans="1:19" x14ac:dyDescent="0.2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</row>
    <row r="332" spans="1:19" x14ac:dyDescent="0.2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</row>
    <row r="333" spans="1:19" x14ac:dyDescent="0.2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</row>
    <row r="334" spans="1:19" x14ac:dyDescent="0.2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</row>
    <row r="335" spans="1:19" x14ac:dyDescent="0.2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</row>
    <row r="336" spans="1:19" x14ac:dyDescent="0.2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</row>
    <row r="337" spans="1:19" x14ac:dyDescent="0.2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</row>
    <row r="338" spans="1:19" x14ac:dyDescent="0.2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</row>
    <row r="339" spans="1:19" x14ac:dyDescent="0.2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</row>
    <row r="340" spans="1:19" x14ac:dyDescent="0.2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</row>
    <row r="341" spans="1:19" x14ac:dyDescent="0.2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</row>
    <row r="342" spans="1:19" x14ac:dyDescent="0.2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</row>
    <row r="343" spans="1:19" x14ac:dyDescent="0.2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</row>
    <row r="344" spans="1:19" x14ac:dyDescent="0.2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</row>
    <row r="345" spans="1:19" x14ac:dyDescent="0.2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</row>
    <row r="346" spans="1:19" x14ac:dyDescent="0.2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</row>
    <row r="347" spans="1:19" x14ac:dyDescent="0.2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</row>
    <row r="348" spans="1:19" x14ac:dyDescent="0.2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</row>
    <row r="349" spans="1:19" x14ac:dyDescent="0.2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</row>
    <row r="350" spans="1:19" x14ac:dyDescent="0.2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</row>
    <row r="351" spans="1:19" x14ac:dyDescent="0.2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</row>
    <row r="352" spans="1:19" x14ac:dyDescent="0.2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</row>
    <row r="353" spans="1:19" x14ac:dyDescent="0.2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</row>
    <row r="354" spans="1:19" x14ac:dyDescent="0.2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</row>
    <row r="355" spans="1:19" x14ac:dyDescent="0.2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</row>
    <row r="356" spans="1:19" x14ac:dyDescent="0.2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</row>
    <row r="357" spans="1:19" x14ac:dyDescent="0.2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</row>
    <row r="358" spans="1:19" x14ac:dyDescent="0.2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</row>
    <row r="359" spans="1:19" x14ac:dyDescent="0.2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</row>
    <row r="360" spans="1:19" x14ac:dyDescent="0.2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</row>
    <row r="361" spans="1:19" x14ac:dyDescent="0.2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</row>
    <row r="362" spans="1:19" x14ac:dyDescent="0.2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</row>
    <row r="363" spans="1:19" x14ac:dyDescent="0.2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</row>
    <row r="364" spans="1:19" x14ac:dyDescent="0.2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</row>
    <row r="365" spans="1:19" x14ac:dyDescent="0.2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</row>
    <row r="366" spans="1:19" x14ac:dyDescent="0.2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</row>
    <row r="367" spans="1:19" x14ac:dyDescent="0.2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</row>
    <row r="368" spans="1:19" x14ac:dyDescent="0.2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</row>
    <row r="369" spans="1:19" x14ac:dyDescent="0.2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</row>
    <row r="370" spans="1:19" x14ac:dyDescent="0.2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</row>
    <row r="371" spans="1:19" x14ac:dyDescent="0.2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</row>
    <row r="372" spans="1:19" x14ac:dyDescent="0.2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</row>
    <row r="373" spans="1:19" x14ac:dyDescent="0.2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</row>
    <row r="374" spans="1:19" x14ac:dyDescent="0.2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</row>
    <row r="375" spans="1:19" x14ac:dyDescent="0.2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</row>
    <row r="376" spans="1:19" x14ac:dyDescent="0.2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</row>
    <row r="377" spans="1:19" x14ac:dyDescent="0.2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</row>
    <row r="378" spans="1:19" x14ac:dyDescent="0.2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</row>
    <row r="379" spans="1:19" x14ac:dyDescent="0.2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</row>
    <row r="380" spans="1:19" x14ac:dyDescent="0.2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</row>
    <row r="381" spans="1:19" x14ac:dyDescent="0.2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</row>
    <row r="382" spans="1:19" x14ac:dyDescent="0.2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</row>
    <row r="383" spans="1:19" x14ac:dyDescent="0.2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</row>
    <row r="384" spans="1:19" x14ac:dyDescent="0.2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</row>
    <row r="385" spans="1:19" x14ac:dyDescent="0.2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</row>
    <row r="386" spans="1:19" x14ac:dyDescent="0.2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</row>
    <row r="387" spans="1:19" x14ac:dyDescent="0.2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</row>
    <row r="388" spans="1:19" x14ac:dyDescent="0.2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</row>
    <row r="389" spans="1:19" x14ac:dyDescent="0.2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</row>
    <row r="390" spans="1:19" x14ac:dyDescent="0.2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</row>
    <row r="391" spans="1:19" x14ac:dyDescent="0.2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</row>
    <row r="392" spans="1:19" x14ac:dyDescent="0.2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</row>
    <row r="393" spans="1:19" x14ac:dyDescent="0.2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</row>
    <row r="394" spans="1:19" x14ac:dyDescent="0.2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</row>
    <row r="395" spans="1:19" x14ac:dyDescent="0.2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</row>
    <row r="396" spans="1:19" x14ac:dyDescent="0.2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</row>
    <row r="397" spans="1:19" x14ac:dyDescent="0.2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</row>
    <row r="398" spans="1:19" x14ac:dyDescent="0.2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</row>
    <row r="399" spans="1:19" x14ac:dyDescent="0.2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</row>
    <row r="400" spans="1:19" x14ac:dyDescent="0.2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</row>
    <row r="401" spans="1:19" x14ac:dyDescent="0.2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</row>
    <row r="402" spans="1:19" x14ac:dyDescent="0.2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</row>
    <row r="403" spans="1:19" x14ac:dyDescent="0.2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</row>
    <row r="404" spans="1:19" x14ac:dyDescent="0.2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</row>
    <row r="405" spans="1:19" x14ac:dyDescent="0.2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</row>
    <row r="406" spans="1:19" x14ac:dyDescent="0.2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</row>
    <row r="407" spans="1:19" x14ac:dyDescent="0.2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</row>
    <row r="408" spans="1:19" x14ac:dyDescent="0.2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</row>
    <row r="409" spans="1:19" x14ac:dyDescent="0.2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</row>
    <row r="410" spans="1:19" x14ac:dyDescent="0.2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</row>
    <row r="411" spans="1:19" x14ac:dyDescent="0.2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</row>
    <row r="412" spans="1:19" x14ac:dyDescent="0.2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</row>
    <row r="413" spans="1:19" x14ac:dyDescent="0.2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</row>
    <row r="414" spans="1:19" x14ac:dyDescent="0.2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</row>
    <row r="415" spans="1:19" x14ac:dyDescent="0.2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</row>
    <row r="416" spans="1:19" x14ac:dyDescent="0.2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</row>
    <row r="417" spans="1:19" x14ac:dyDescent="0.2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</row>
    <row r="418" spans="1:19" x14ac:dyDescent="0.2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</row>
    <row r="419" spans="1:19" x14ac:dyDescent="0.2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</row>
    <row r="420" spans="1:19" x14ac:dyDescent="0.2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</row>
    <row r="421" spans="1:19" x14ac:dyDescent="0.2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</row>
    <row r="422" spans="1:19" x14ac:dyDescent="0.2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</row>
    <row r="423" spans="1:19" x14ac:dyDescent="0.2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</row>
    <row r="424" spans="1:19" x14ac:dyDescent="0.2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</row>
    <row r="425" spans="1:19" x14ac:dyDescent="0.2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</row>
    <row r="426" spans="1:19" x14ac:dyDescent="0.2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</row>
    <row r="427" spans="1:19" x14ac:dyDescent="0.2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</row>
    <row r="428" spans="1:19" x14ac:dyDescent="0.2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</row>
    <row r="429" spans="1:19" x14ac:dyDescent="0.2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</row>
    <row r="430" spans="1:19" x14ac:dyDescent="0.2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</row>
    <row r="431" spans="1:19" x14ac:dyDescent="0.2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</row>
    <row r="432" spans="1:19" x14ac:dyDescent="0.2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</row>
    <row r="433" spans="1:19" x14ac:dyDescent="0.2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</row>
    <row r="434" spans="1:19" x14ac:dyDescent="0.2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</row>
    <row r="435" spans="1:19" x14ac:dyDescent="0.2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</row>
    <row r="436" spans="1:19" x14ac:dyDescent="0.2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</row>
    <row r="437" spans="1:19" x14ac:dyDescent="0.2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</row>
    <row r="438" spans="1:19" x14ac:dyDescent="0.2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</row>
    <row r="439" spans="1:19" x14ac:dyDescent="0.2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</row>
    <row r="440" spans="1:19" x14ac:dyDescent="0.2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</row>
    <row r="441" spans="1:19" x14ac:dyDescent="0.2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</row>
    <row r="442" spans="1:19" x14ac:dyDescent="0.2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</row>
    <row r="443" spans="1:19" x14ac:dyDescent="0.2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</row>
    <row r="444" spans="1:19" x14ac:dyDescent="0.2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</row>
    <row r="445" spans="1:19" x14ac:dyDescent="0.2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</row>
    <row r="446" spans="1:19" x14ac:dyDescent="0.2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</row>
    <row r="447" spans="1:19" x14ac:dyDescent="0.2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</row>
    <row r="448" spans="1:19" x14ac:dyDescent="0.2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</row>
    <row r="449" spans="1:19" x14ac:dyDescent="0.2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</row>
    <row r="450" spans="1:19" x14ac:dyDescent="0.2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</row>
    <row r="451" spans="1:19" x14ac:dyDescent="0.2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</row>
    <row r="452" spans="1:19" x14ac:dyDescent="0.2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</row>
    <row r="453" spans="1:19" x14ac:dyDescent="0.2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</row>
    <row r="454" spans="1:19" x14ac:dyDescent="0.2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</row>
    <row r="455" spans="1:19" x14ac:dyDescent="0.2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</row>
    <row r="456" spans="1:19" x14ac:dyDescent="0.2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</row>
    <row r="457" spans="1:19" x14ac:dyDescent="0.2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</row>
    <row r="458" spans="1:19" x14ac:dyDescent="0.2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</row>
    <row r="459" spans="1:19" x14ac:dyDescent="0.2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</row>
    <row r="460" spans="1:19" x14ac:dyDescent="0.2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</row>
    <row r="461" spans="1:19" x14ac:dyDescent="0.2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</row>
    <row r="462" spans="1:19" x14ac:dyDescent="0.2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</row>
    <row r="463" spans="1:19" x14ac:dyDescent="0.2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</row>
    <row r="464" spans="1:19" x14ac:dyDescent="0.2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</row>
    <row r="465" spans="1:19" x14ac:dyDescent="0.2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</row>
    <row r="466" spans="1:19" x14ac:dyDescent="0.2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</row>
    <row r="467" spans="1:19" x14ac:dyDescent="0.2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</row>
    <row r="468" spans="1:19" x14ac:dyDescent="0.2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</row>
    <row r="469" spans="1:19" x14ac:dyDescent="0.2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</row>
    <row r="470" spans="1:19" x14ac:dyDescent="0.2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</row>
    <row r="471" spans="1:19" x14ac:dyDescent="0.2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</row>
    <row r="472" spans="1:19" x14ac:dyDescent="0.2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</row>
    <row r="473" spans="1:19" x14ac:dyDescent="0.2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</row>
    <row r="474" spans="1:19" x14ac:dyDescent="0.2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</row>
    <row r="475" spans="1:19" x14ac:dyDescent="0.2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</row>
    <row r="476" spans="1:19" x14ac:dyDescent="0.2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</row>
    <row r="477" spans="1:19" x14ac:dyDescent="0.2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</row>
    <row r="478" spans="1:19" x14ac:dyDescent="0.2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</row>
    <row r="479" spans="1:19" x14ac:dyDescent="0.2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</row>
    <row r="480" spans="1:19" x14ac:dyDescent="0.2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</row>
    <row r="481" spans="1:19" x14ac:dyDescent="0.2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</row>
    <row r="482" spans="1:19" x14ac:dyDescent="0.2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</row>
    <row r="483" spans="1:19" x14ac:dyDescent="0.2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</row>
    <row r="484" spans="1:19" x14ac:dyDescent="0.2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</row>
    <row r="485" spans="1:19" x14ac:dyDescent="0.2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</row>
    <row r="486" spans="1:19" x14ac:dyDescent="0.2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</row>
    <row r="487" spans="1:19" x14ac:dyDescent="0.2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</row>
    <row r="488" spans="1:19" x14ac:dyDescent="0.2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</row>
    <row r="489" spans="1:19" x14ac:dyDescent="0.2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</row>
    <row r="490" spans="1:19" x14ac:dyDescent="0.2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</row>
    <row r="491" spans="1:19" x14ac:dyDescent="0.2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</row>
    <row r="492" spans="1:19" x14ac:dyDescent="0.2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</row>
    <row r="493" spans="1:19" x14ac:dyDescent="0.2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</row>
    <row r="494" spans="1:19" x14ac:dyDescent="0.2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</row>
    <row r="495" spans="1:19" x14ac:dyDescent="0.2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</row>
    <row r="496" spans="1:19" x14ac:dyDescent="0.2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</row>
    <row r="497" spans="1:19" x14ac:dyDescent="0.2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</row>
    <row r="498" spans="1:19" x14ac:dyDescent="0.2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</row>
    <row r="499" spans="1:19" x14ac:dyDescent="0.2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</row>
    <row r="500" spans="1:19" x14ac:dyDescent="0.2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</row>
    <row r="501" spans="1:19" x14ac:dyDescent="0.2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</row>
    <row r="502" spans="1:19" x14ac:dyDescent="0.2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</row>
    <row r="503" spans="1:19" x14ac:dyDescent="0.2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</row>
    <row r="504" spans="1:19" x14ac:dyDescent="0.2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</row>
    <row r="505" spans="1:19" x14ac:dyDescent="0.2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</row>
    <row r="506" spans="1:19" x14ac:dyDescent="0.2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</row>
    <row r="507" spans="1:19" x14ac:dyDescent="0.2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</row>
    <row r="508" spans="1:19" x14ac:dyDescent="0.2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</row>
    <row r="509" spans="1:19" x14ac:dyDescent="0.2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</row>
    <row r="510" spans="1:19" x14ac:dyDescent="0.2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</row>
    <row r="511" spans="1:19" x14ac:dyDescent="0.2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</row>
    <row r="512" spans="1:19" x14ac:dyDescent="0.2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</row>
    <row r="513" spans="1:19" x14ac:dyDescent="0.2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</row>
    <row r="514" spans="1:19" x14ac:dyDescent="0.2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</row>
    <row r="515" spans="1:19" x14ac:dyDescent="0.2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</row>
    <row r="516" spans="1:19" x14ac:dyDescent="0.2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</row>
    <row r="517" spans="1:19" x14ac:dyDescent="0.2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</row>
    <row r="518" spans="1:19" x14ac:dyDescent="0.2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</row>
    <row r="519" spans="1:19" x14ac:dyDescent="0.2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</row>
    <row r="520" spans="1:19" x14ac:dyDescent="0.2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</row>
    <row r="521" spans="1:19" x14ac:dyDescent="0.2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</row>
    <row r="522" spans="1:19" x14ac:dyDescent="0.2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</row>
    <row r="523" spans="1:19" x14ac:dyDescent="0.2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</row>
    <row r="524" spans="1:19" x14ac:dyDescent="0.2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</row>
    <row r="525" spans="1:19" x14ac:dyDescent="0.2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</row>
    <row r="526" spans="1:19" x14ac:dyDescent="0.2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</row>
    <row r="527" spans="1:19" x14ac:dyDescent="0.2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</row>
    <row r="528" spans="1:19" x14ac:dyDescent="0.2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</row>
    <row r="529" spans="1:19" x14ac:dyDescent="0.2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</row>
    <row r="530" spans="1:19" x14ac:dyDescent="0.2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</row>
    <row r="531" spans="1:19" x14ac:dyDescent="0.2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</row>
    <row r="532" spans="1:19" x14ac:dyDescent="0.2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</row>
    <row r="533" spans="1:19" x14ac:dyDescent="0.2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</row>
    <row r="534" spans="1:19" x14ac:dyDescent="0.2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</row>
    <row r="535" spans="1:19" x14ac:dyDescent="0.2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</row>
    <row r="536" spans="1:19" x14ac:dyDescent="0.2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</row>
    <row r="537" spans="1:19" x14ac:dyDescent="0.2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</row>
    <row r="538" spans="1:19" x14ac:dyDescent="0.2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</row>
    <row r="539" spans="1:19" x14ac:dyDescent="0.2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</row>
    <row r="540" spans="1:19" x14ac:dyDescent="0.2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</row>
    <row r="541" spans="1:19" x14ac:dyDescent="0.2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</row>
    <row r="542" spans="1:19" x14ac:dyDescent="0.2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</row>
    <row r="543" spans="1:19" x14ac:dyDescent="0.2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</row>
    <row r="544" spans="1:19" x14ac:dyDescent="0.2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</row>
    <row r="545" spans="1:19" x14ac:dyDescent="0.2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</row>
    <row r="546" spans="1:19" x14ac:dyDescent="0.2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</row>
    <row r="547" spans="1:19" x14ac:dyDescent="0.2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</row>
    <row r="548" spans="1:19" x14ac:dyDescent="0.2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</row>
    <row r="549" spans="1:19" x14ac:dyDescent="0.2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</row>
    <row r="550" spans="1:19" x14ac:dyDescent="0.2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</row>
    <row r="551" spans="1:19" x14ac:dyDescent="0.2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</row>
    <row r="552" spans="1:19" x14ac:dyDescent="0.2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</row>
    <row r="553" spans="1:19" x14ac:dyDescent="0.2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</row>
    <row r="554" spans="1:19" x14ac:dyDescent="0.2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</row>
    <row r="555" spans="1:19" x14ac:dyDescent="0.2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</row>
    <row r="556" spans="1:19" x14ac:dyDescent="0.2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</row>
    <row r="557" spans="1:19" x14ac:dyDescent="0.2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</row>
    <row r="558" spans="1:19" x14ac:dyDescent="0.2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</row>
    <row r="559" spans="1:19" x14ac:dyDescent="0.2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</row>
    <row r="560" spans="1:19" x14ac:dyDescent="0.2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</row>
    <row r="561" spans="1:19" x14ac:dyDescent="0.2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</row>
    <row r="562" spans="1:19" x14ac:dyDescent="0.2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</row>
    <row r="563" spans="1:19" x14ac:dyDescent="0.2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</row>
    <row r="564" spans="1:19" x14ac:dyDescent="0.2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</row>
    <row r="565" spans="1:19" x14ac:dyDescent="0.2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</row>
    <row r="566" spans="1:19" x14ac:dyDescent="0.2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</row>
    <row r="567" spans="1:19" x14ac:dyDescent="0.2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</row>
    <row r="568" spans="1:19" x14ac:dyDescent="0.2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</row>
    <row r="569" spans="1:19" x14ac:dyDescent="0.2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</row>
    <row r="570" spans="1:19" x14ac:dyDescent="0.2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</row>
    <row r="571" spans="1:19" x14ac:dyDescent="0.2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</row>
    <row r="572" spans="1:19" x14ac:dyDescent="0.2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</row>
    <row r="573" spans="1:19" x14ac:dyDescent="0.2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</row>
    <row r="574" spans="1:19" x14ac:dyDescent="0.2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</row>
    <row r="575" spans="1:19" x14ac:dyDescent="0.2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</row>
    <row r="576" spans="1:19" x14ac:dyDescent="0.2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</row>
    <row r="577" spans="1:19" x14ac:dyDescent="0.2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</row>
    <row r="578" spans="1:19" x14ac:dyDescent="0.2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</row>
    <row r="579" spans="1:19" x14ac:dyDescent="0.2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</row>
    <row r="580" spans="1:19" x14ac:dyDescent="0.2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</row>
    <row r="581" spans="1:19" x14ac:dyDescent="0.2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</row>
    <row r="582" spans="1:19" x14ac:dyDescent="0.2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</row>
    <row r="583" spans="1:19" x14ac:dyDescent="0.2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</row>
    <row r="584" spans="1:19" x14ac:dyDescent="0.2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</row>
    <row r="585" spans="1:19" x14ac:dyDescent="0.2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</row>
    <row r="586" spans="1:19" x14ac:dyDescent="0.2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</row>
    <row r="587" spans="1:19" x14ac:dyDescent="0.2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</row>
    <row r="588" spans="1:19" x14ac:dyDescent="0.2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</row>
    <row r="589" spans="1:19" x14ac:dyDescent="0.2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</row>
    <row r="590" spans="1:19" x14ac:dyDescent="0.2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</row>
    <row r="591" spans="1:19" x14ac:dyDescent="0.2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</row>
    <row r="592" spans="1:19" x14ac:dyDescent="0.2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</row>
    <row r="593" spans="1:19" x14ac:dyDescent="0.2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</row>
    <row r="594" spans="1:19" x14ac:dyDescent="0.2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</row>
    <row r="595" spans="1:19" x14ac:dyDescent="0.2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</row>
    <row r="596" spans="1:19" x14ac:dyDescent="0.2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</row>
    <row r="597" spans="1:19" x14ac:dyDescent="0.2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</row>
    <row r="598" spans="1:19" x14ac:dyDescent="0.2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</row>
    <row r="599" spans="1:19" x14ac:dyDescent="0.2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</row>
    <row r="600" spans="1:19" x14ac:dyDescent="0.2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</row>
    <row r="601" spans="1:19" x14ac:dyDescent="0.2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</row>
    <row r="602" spans="1:19" x14ac:dyDescent="0.2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</row>
    <row r="603" spans="1:19" x14ac:dyDescent="0.2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</row>
    <row r="604" spans="1:19" x14ac:dyDescent="0.2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</row>
    <row r="605" spans="1:19" x14ac:dyDescent="0.2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</row>
    <row r="606" spans="1:19" x14ac:dyDescent="0.2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</row>
    <row r="607" spans="1:19" x14ac:dyDescent="0.2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</row>
    <row r="608" spans="1:19" x14ac:dyDescent="0.2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</row>
    <row r="609" spans="1:19" x14ac:dyDescent="0.2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</row>
    <row r="610" spans="1:19" x14ac:dyDescent="0.2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</row>
    <row r="611" spans="1:19" x14ac:dyDescent="0.2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</row>
    <row r="612" spans="1:19" x14ac:dyDescent="0.2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</row>
    <row r="613" spans="1:19" x14ac:dyDescent="0.2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</row>
    <row r="614" spans="1:19" x14ac:dyDescent="0.2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</row>
    <row r="615" spans="1:19" x14ac:dyDescent="0.2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</row>
    <row r="616" spans="1:19" x14ac:dyDescent="0.2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</row>
    <row r="617" spans="1:19" x14ac:dyDescent="0.2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</row>
    <row r="618" spans="1:19" x14ac:dyDescent="0.2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</row>
    <row r="619" spans="1:19" x14ac:dyDescent="0.2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</row>
    <row r="620" spans="1:19" x14ac:dyDescent="0.2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</row>
    <row r="621" spans="1:19" x14ac:dyDescent="0.2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</row>
    <row r="622" spans="1:19" x14ac:dyDescent="0.2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</row>
    <row r="623" spans="1:19" x14ac:dyDescent="0.2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</row>
    <row r="624" spans="1:19" x14ac:dyDescent="0.2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</row>
    <row r="625" spans="1:19" x14ac:dyDescent="0.2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</row>
    <row r="626" spans="1:19" x14ac:dyDescent="0.2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</row>
    <row r="627" spans="1:19" x14ac:dyDescent="0.2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</row>
    <row r="628" spans="1:19" x14ac:dyDescent="0.2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</row>
    <row r="629" spans="1:19" x14ac:dyDescent="0.2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</row>
    <row r="630" spans="1:19" x14ac:dyDescent="0.2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</row>
    <row r="631" spans="1:19" x14ac:dyDescent="0.2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</row>
    <row r="632" spans="1:19" x14ac:dyDescent="0.2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</row>
    <row r="633" spans="1:19" x14ac:dyDescent="0.2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</row>
    <row r="634" spans="1:19" x14ac:dyDescent="0.2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</row>
    <row r="635" spans="1:19" x14ac:dyDescent="0.2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</row>
    <row r="636" spans="1:19" x14ac:dyDescent="0.2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</row>
    <row r="637" spans="1:19" x14ac:dyDescent="0.2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</row>
    <row r="638" spans="1:19" x14ac:dyDescent="0.2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</row>
    <row r="639" spans="1:19" x14ac:dyDescent="0.2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</row>
    <row r="640" spans="1:19" x14ac:dyDescent="0.2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</row>
    <row r="641" spans="1:19" x14ac:dyDescent="0.2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</row>
    <row r="642" spans="1:19" x14ac:dyDescent="0.2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</row>
    <row r="643" spans="1:19" x14ac:dyDescent="0.2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</row>
    <row r="644" spans="1:19" x14ac:dyDescent="0.2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</row>
    <row r="645" spans="1:19" x14ac:dyDescent="0.2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</row>
    <row r="646" spans="1:19" x14ac:dyDescent="0.2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</row>
    <row r="647" spans="1:19" x14ac:dyDescent="0.2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</row>
    <row r="648" spans="1:19" x14ac:dyDescent="0.2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</row>
    <row r="649" spans="1:19" x14ac:dyDescent="0.2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</row>
    <row r="650" spans="1:19" x14ac:dyDescent="0.2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</row>
    <row r="651" spans="1:19" x14ac:dyDescent="0.2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</row>
    <row r="652" spans="1:19" x14ac:dyDescent="0.2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</row>
    <row r="653" spans="1:19" x14ac:dyDescent="0.2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</row>
    <row r="654" spans="1:19" x14ac:dyDescent="0.2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</row>
    <row r="655" spans="1:19" x14ac:dyDescent="0.2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</row>
    <row r="656" spans="1:19" x14ac:dyDescent="0.2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</row>
    <row r="657" spans="1:19" x14ac:dyDescent="0.2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</row>
    <row r="658" spans="1:19" x14ac:dyDescent="0.2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</row>
    <row r="659" spans="1:19" x14ac:dyDescent="0.2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</row>
    <row r="660" spans="1:19" x14ac:dyDescent="0.2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</row>
    <row r="661" spans="1:19" x14ac:dyDescent="0.2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</row>
    <row r="662" spans="1:19" x14ac:dyDescent="0.2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</row>
    <row r="663" spans="1:19" x14ac:dyDescent="0.2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</row>
    <row r="664" spans="1:19" x14ac:dyDescent="0.2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</row>
    <row r="665" spans="1:19" x14ac:dyDescent="0.2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</row>
    <row r="666" spans="1:19" x14ac:dyDescent="0.2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</row>
    <row r="667" spans="1:19" x14ac:dyDescent="0.2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</row>
    <row r="668" spans="1:19" x14ac:dyDescent="0.2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</row>
    <row r="669" spans="1:19" x14ac:dyDescent="0.2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</row>
    <row r="670" spans="1:19" x14ac:dyDescent="0.2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</row>
    <row r="671" spans="1:19" x14ac:dyDescent="0.2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</row>
    <row r="672" spans="1:19" x14ac:dyDescent="0.2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</row>
    <row r="673" spans="1:19" x14ac:dyDescent="0.2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</row>
    <row r="674" spans="1:19" x14ac:dyDescent="0.2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</row>
    <row r="675" spans="1:19" x14ac:dyDescent="0.2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</row>
    <row r="676" spans="1:19" x14ac:dyDescent="0.2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</row>
    <row r="677" spans="1:19" x14ac:dyDescent="0.2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</row>
    <row r="678" spans="1:19" x14ac:dyDescent="0.2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</row>
    <row r="679" spans="1:19" x14ac:dyDescent="0.2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</row>
    <row r="680" spans="1:19" x14ac:dyDescent="0.2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</row>
    <row r="681" spans="1:19" x14ac:dyDescent="0.2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</row>
    <row r="682" spans="1:19" x14ac:dyDescent="0.2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</row>
    <row r="683" spans="1:19" x14ac:dyDescent="0.2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</row>
    <row r="684" spans="1:19" x14ac:dyDescent="0.2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</row>
    <row r="685" spans="1:19" x14ac:dyDescent="0.2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</row>
    <row r="686" spans="1:19" x14ac:dyDescent="0.2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</row>
    <row r="687" spans="1:19" x14ac:dyDescent="0.2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</row>
    <row r="688" spans="1:19" x14ac:dyDescent="0.2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</row>
    <row r="689" spans="1:19" x14ac:dyDescent="0.2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</row>
    <row r="690" spans="1:19" x14ac:dyDescent="0.2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</row>
    <row r="691" spans="1:19" x14ac:dyDescent="0.2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</row>
    <row r="692" spans="1:19" x14ac:dyDescent="0.2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</row>
    <row r="693" spans="1:19" x14ac:dyDescent="0.2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</row>
    <row r="694" spans="1:19" x14ac:dyDescent="0.2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</row>
    <row r="695" spans="1:19" x14ac:dyDescent="0.2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</row>
    <row r="696" spans="1:19" x14ac:dyDescent="0.2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</row>
    <row r="697" spans="1:19" x14ac:dyDescent="0.2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</row>
    <row r="698" spans="1:19" x14ac:dyDescent="0.2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</row>
    <row r="699" spans="1:19" x14ac:dyDescent="0.2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</row>
    <row r="700" spans="1:19" x14ac:dyDescent="0.2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</row>
    <row r="701" spans="1:19" x14ac:dyDescent="0.2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</row>
    <row r="702" spans="1:19" x14ac:dyDescent="0.2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</row>
    <row r="703" spans="1:19" x14ac:dyDescent="0.2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</row>
    <row r="704" spans="1:19" x14ac:dyDescent="0.2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</row>
    <row r="705" spans="1:19" x14ac:dyDescent="0.2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</row>
    <row r="706" spans="1:19" x14ac:dyDescent="0.2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</row>
    <row r="707" spans="1:19" x14ac:dyDescent="0.2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</row>
    <row r="708" spans="1:19" x14ac:dyDescent="0.2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</row>
    <row r="709" spans="1:19" x14ac:dyDescent="0.2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</row>
    <row r="710" spans="1:19" x14ac:dyDescent="0.2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</row>
    <row r="711" spans="1:19" x14ac:dyDescent="0.2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</row>
    <row r="712" spans="1:19" x14ac:dyDescent="0.2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</row>
    <row r="713" spans="1:19" x14ac:dyDescent="0.2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</row>
    <row r="714" spans="1:19" x14ac:dyDescent="0.2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</row>
    <row r="715" spans="1:19" x14ac:dyDescent="0.2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</row>
    <row r="716" spans="1:19" x14ac:dyDescent="0.2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</row>
    <row r="717" spans="1:19" x14ac:dyDescent="0.2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</row>
    <row r="718" spans="1:19" x14ac:dyDescent="0.2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</row>
    <row r="719" spans="1:19" x14ac:dyDescent="0.2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</row>
    <row r="720" spans="1:19" x14ac:dyDescent="0.2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</row>
    <row r="721" spans="1:19" x14ac:dyDescent="0.2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</row>
    <row r="722" spans="1:19" x14ac:dyDescent="0.2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</row>
    <row r="723" spans="1:19" x14ac:dyDescent="0.2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</row>
    <row r="724" spans="1:19" x14ac:dyDescent="0.2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</row>
    <row r="725" spans="1:19" x14ac:dyDescent="0.2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</row>
    <row r="726" spans="1:19" x14ac:dyDescent="0.2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</row>
    <row r="727" spans="1:19" x14ac:dyDescent="0.2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</row>
    <row r="728" spans="1:19" x14ac:dyDescent="0.2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</row>
    <row r="729" spans="1:19" x14ac:dyDescent="0.2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</row>
    <row r="730" spans="1:19" x14ac:dyDescent="0.2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</row>
    <row r="731" spans="1:19" x14ac:dyDescent="0.2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</row>
    <row r="732" spans="1:19" x14ac:dyDescent="0.2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</row>
    <row r="733" spans="1:19" x14ac:dyDescent="0.2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</row>
    <row r="734" spans="1:19" x14ac:dyDescent="0.2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</row>
    <row r="735" spans="1:19" x14ac:dyDescent="0.2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</row>
    <row r="736" spans="1:19" x14ac:dyDescent="0.2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</row>
    <row r="737" spans="1:19" x14ac:dyDescent="0.2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</row>
    <row r="738" spans="1:19" x14ac:dyDescent="0.2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</row>
    <row r="739" spans="1:19" x14ac:dyDescent="0.2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</row>
    <row r="740" spans="1:19" x14ac:dyDescent="0.2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</row>
    <row r="741" spans="1:19" x14ac:dyDescent="0.2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</row>
    <row r="742" spans="1:19" x14ac:dyDescent="0.2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</row>
    <row r="743" spans="1:19" x14ac:dyDescent="0.2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</row>
    <row r="744" spans="1:19" x14ac:dyDescent="0.2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</row>
    <row r="745" spans="1:19" x14ac:dyDescent="0.2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</row>
    <row r="746" spans="1:19" x14ac:dyDescent="0.2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</row>
    <row r="747" spans="1:19" x14ac:dyDescent="0.2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</row>
    <row r="748" spans="1:19" x14ac:dyDescent="0.2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</row>
    <row r="749" spans="1:19" x14ac:dyDescent="0.2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</row>
    <row r="750" spans="1:19" x14ac:dyDescent="0.2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</row>
    <row r="751" spans="1:19" x14ac:dyDescent="0.2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</row>
    <row r="752" spans="1:19" x14ac:dyDescent="0.2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</row>
    <row r="753" spans="1:19" x14ac:dyDescent="0.2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</row>
    <row r="754" spans="1:19" x14ac:dyDescent="0.2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</row>
    <row r="755" spans="1:19" x14ac:dyDescent="0.2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</row>
    <row r="756" spans="1:19" x14ac:dyDescent="0.2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</row>
    <row r="757" spans="1:19" x14ac:dyDescent="0.2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</row>
    <row r="758" spans="1:19" x14ac:dyDescent="0.2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</row>
    <row r="759" spans="1:19" x14ac:dyDescent="0.2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</row>
    <row r="760" spans="1:19" x14ac:dyDescent="0.2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</row>
    <row r="761" spans="1:19" x14ac:dyDescent="0.2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</row>
    <row r="762" spans="1:19" x14ac:dyDescent="0.2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</row>
    <row r="763" spans="1:19" x14ac:dyDescent="0.2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</row>
    <row r="764" spans="1:19" x14ac:dyDescent="0.2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</row>
    <row r="765" spans="1:19" x14ac:dyDescent="0.2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</row>
    <row r="766" spans="1:19" x14ac:dyDescent="0.2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</row>
    <row r="767" spans="1:19" x14ac:dyDescent="0.2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</row>
    <row r="768" spans="1:19" x14ac:dyDescent="0.2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</row>
    <row r="769" spans="1:19" x14ac:dyDescent="0.2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</row>
    <row r="770" spans="1:19" x14ac:dyDescent="0.2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</row>
    <row r="771" spans="1:19" x14ac:dyDescent="0.2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</row>
    <row r="772" spans="1:19" x14ac:dyDescent="0.2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</row>
    <row r="773" spans="1:19" x14ac:dyDescent="0.2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</row>
    <row r="774" spans="1:19" x14ac:dyDescent="0.2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</row>
    <row r="775" spans="1:19" x14ac:dyDescent="0.2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</row>
    <row r="776" spans="1:19" x14ac:dyDescent="0.2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</row>
    <row r="777" spans="1:19" x14ac:dyDescent="0.2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</row>
    <row r="778" spans="1:19" x14ac:dyDescent="0.2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</row>
    <row r="779" spans="1:19" x14ac:dyDescent="0.2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</row>
    <row r="780" spans="1:19" x14ac:dyDescent="0.2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</row>
    <row r="781" spans="1:19" x14ac:dyDescent="0.2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</row>
    <row r="782" spans="1:19" x14ac:dyDescent="0.2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</row>
    <row r="783" spans="1:19" x14ac:dyDescent="0.2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</row>
    <row r="784" spans="1:19" x14ac:dyDescent="0.2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</row>
    <row r="785" spans="1:19" x14ac:dyDescent="0.2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</row>
    <row r="786" spans="1:19" x14ac:dyDescent="0.2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</row>
    <row r="787" spans="1:19" x14ac:dyDescent="0.2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</row>
    <row r="788" spans="1:19" x14ac:dyDescent="0.2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</row>
    <row r="789" spans="1:19" x14ac:dyDescent="0.2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</row>
    <row r="790" spans="1:19" x14ac:dyDescent="0.2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</row>
    <row r="791" spans="1:19" x14ac:dyDescent="0.2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</row>
    <row r="792" spans="1:19" x14ac:dyDescent="0.2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</row>
    <row r="793" spans="1:19" x14ac:dyDescent="0.2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</row>
    <row r="794" spans="1:19" x14ac:dyDescent="0.2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</row>
    <row r="795" spans="1:19" x14ac:dyDescent="0.2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</row>
    <row r="796" spans="1:19" x14ac:dyDescent="0.2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</row>
    <row r="797" spans="1:19" x14ac:dyDescent="0.2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</row>
    <row r="798" spans="1:19" x14ac:dyDescent="0.2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</row>
    <row r="799" spans="1:19" x14ac:dyDescent="0.2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</row>
    <row r="800" spans="1:19" x14ac:dyDescent="0.2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</row>
    <row r="801" spans="1:19" x14ac:dyDescent="0.2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</row>
    <row r="802" spans="1:19" x14ac:dyDescent="0.2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</row>
    <row r="803" spans="1:19" x14ac:dyDescent="0.2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</row>
    <row r="804" spans="1:19" x14ac:dyDescent="0.2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</row>
    <row r="805" spans="1:19" x14ac:dyDescent="0.2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</row>
    <row r="806" spans="1:19" x14ac:dyDescent="0.2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</row>
    <row r="807" spans="1:19" x14ac:dyDescent="0.2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</row>
    <row r="808" spans="1:19" x14ac:dyDescent="0.2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</row>
    <row r="809" spans="1:19" x14ac:dyDescent="0.2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</row>
    <row r="810" spans="1:19" x14ac:dyDescent="0.2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</row>
    <row r="811" spans="1:19" x14ac:dyDescent="0.2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</row>
    <row r="812" spans="1:19" x14ac:dyDescent="0.2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</row>
    <row r="813" spans="1:19" x14ac:dyDescent="0.2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</row>
    <row r="814" spans="1:19" x14ac:dyDescent="0.2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</row>
    <row r="815" spans="1:19" x14ac:dyDescent="0.2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</row>
    <row r="816" spans="1:19" x14ac:dyDescent="0.2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</row>
    <row r="817" spans="1:19" x14ac:dyDescent="0.2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</row>
    <row r="818" spans="1:19" x14ac:dyDescent="0.2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</row>
    <row r="819" spans="1:19" x14ac:dyDescent="0.2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</row>
    <row r="820" spans="1:19" x14ac:dyDescent="0.2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</row>
    <row r="821" spans="1:19" x14ac:dyDescent="0.2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</row>
    <row r="822" spans="1:19" x14ac:dyDescent="0.2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</row>
    <row r="823" spans="1:19" x14ac:dyDescent="0.2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</row>
    <row r="824" spans="1:19" x14ac:dyDescent="0.2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</row>
    <row r="825" spans="1:19" x14ac:dyDescent="0.2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</row>
    <row r="826" spans="1:19" x14ac:dyDescent="0.2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</row>
    <row r="827" spans="1:19" x14ac:dyDescent="0.2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</row>
    <row r="828" spans="1:19" x14ac:dyDescent="0.2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</row>
    <row r="829" spans="1:19" x14ac:dyDescent="0.2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</row>
    <row r="830" spans="1:19" x14ac:dyDescent="0.2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</row>
    <row r="831" spans="1:19" x14ac:dyDescent="0.2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</row>
    <row r="832" spans="1:19" x14ac:dyDescent="0.2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</row>
    <row r="833" spans="1:19" x14ac:dyDescent="0.2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</row>
    <row r="834" spans="1:19" x14ac:dyDescent="0.2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</row>
    <row r="835" spans="1:19" x14ac:dyDescent="0.2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</row>
    <row r="836" spans="1:19" x14ac:dyDescent="0.2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</row>
    <row r="837" spans="1:19" x14ac:dyDescent="0.2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</row>
    <row r="838" spans="1:19" x14ac:dyDescent="0.2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</row>
    <row r="839" spans="1:19" x14ac:dyDescent="0.2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</row>
    <row r="840" spans="1:19" x14ac:dyDescent="0.2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</row>
    <row r="841" spans="1:19" x14ac:dyDescent="0.2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</row>
    <row r="842" spans="1:19" x14ac:dyDescent="0.2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</row>
    <row r="843" spans="1:19" x14ac:dyDescent="0.2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</row>
    <row r="844" spans="1:19" x14ac:dyDescent="0.2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</row>
    <row r="845" spans="1:19" x14ac:dyDescent="0.2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</row>
    <row r="846" spans="1:19" x14ac:dyDescent="0.2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</row>
    <row r="847" spans="1:19" x14ac:dyDescent="0.2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</row>
    <row r="848" spans="1:19" x14ac:dyDescent="0.2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</row>
    <row r="849" spans="1:19" x14ac:dyDescent="0.2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</row>
    <row r="850" spans="1:19" x14ac:dyDescent="0.2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</row>
    <row r="851" spans="1:19" x14ac:dyDescent="0.2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</row>
    <row r="852" spans="1:19" x14ac:dyDescent="0.2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</row>
    <row r="853" spans="1:19" x14ac:dyDescent="0.2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</row>
    <row r="854" spans="1:19" x14ac:dyDescent="0.2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</row>
    <row r="855" spans="1:19" x14ac:dyDescent="0.2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</row>
    <row r="856" spans="1:19" x14ac:dyDescent="0.2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</row>
    <row r="857" spans="1:19" x14ac:dyDescent="0.2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</row>
    <row r="858" spans="1:19" x14ac:dyDescent="0.2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</row>
    <row r="859" spans="1:19" x14ac:dyDescent="0.2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</row>
    <row r="860" spans="1:19" x14ac:dyDescent="0.2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</row>
    <row r="861" spans="1:19" x14ac:dyDescent="0.2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</row>
    <row r="862" spans="1:19" x14ac:dyDescent="0.2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</row>
    <row r="863" spans="1:19" x14ac:dyDescent="0.2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</row>
    <row r="864" spans="1:19" x14ac:dyDescent="0.2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</row>
    <row r="865" spans="1:19" x14ac:dyDescent="0.2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</row>
    <row r="866" spans="1:19" x14ac:dyDescent="0.2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</row>
    <row r="867" spans="1:19" x14ac:dyDescent="0.2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</row>
    <row r="868" spans="1:19" x14ac:dyDescent="0.2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</row>
    <row r="869" spans="1:19" x14ac:dyDescent="0.2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</row>
    <row r="870" spans="1:19" x14ac:dyDescent="0.2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</row>
    <row r="871" spans="1:19" x14ac:dyDescent="0.2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</row>
    <row r="872" spans="1:19" x14ac:dyDescent="0.2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</row>
    <row r="873" spans="1:19" x14ac:dyDescent="0.2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</row>
    <row r="874" spans="1:19" x14ac:dyDescent="0.2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</row>
    <row r="875" spans="1:19" x14ac:dyDescent="0.2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</row>
    <row r="876" spans="1:19" x14ac:dyDescent="0.2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</row>
    <row r="877" spans="1:19" x14ac:dyDescent="0.2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</row>
    <row r="878" spans="1:19" x14ac:dyDescent="0.2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</row>
    <row r="879" spans="1:19" x14ac:dyDescent="0.2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</row>
    <row r="880" spans="1:19" x14ac:dyDescent="0.2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</row>
    <row r="881" spans="1:19" x14ac:dyDescent="0.2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</row>
    <row r="882" spans="1:19" x14ac:dyDescent="0.2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</row>
    <row r="883" spans="1:19" x14ac:dyDescent="0.2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</row>
    <row r="884" spans="1:19" x14ac:dyDescent="0.2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</row>
    <row r="885" spans="1:19" x14ac:dyDescent="0.2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</row>
    <row r="886" spans="1:19" x14ac:dyDescent="0.2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</row>
    <row r="887" spans="1:19" x14ac:dyDescent="0.2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</row>
    <row r="888" spans="1:19" x14ac:dyDescent="0.2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</row>
    <row r="889" spans="1:19" x14ac:dyDescent="0.2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</row>
    <row r="890" spans="1:19" x14ac:dyDescent="0.2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</row>
    <row r="891" spans="1:19" x14ac:dyDescent="0.2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</row>
    <row r="892" spans="1:19" x14ac:dyDescent="0.2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</row>
    <row r="893" spans="1:19" x14ac:dyDescent="0.2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</row>
    <row r="894" spans="1:19" x14ac:dyDescent="0.2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</row>
    <row r="895" spans="1:19" x14ac:dyDescent="0.2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</row>
    <row r="896" spans="1:19" x14ac:dyDescent="0.2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</row>
    <row r="897" spans="1:19" x14ac:dyDescent="0.2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</row>
    <row r="898" spans="1:19" x14ac:dyDescent="0.2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</row>
    <row r="899" spans="1:19" x14ac:dyDescent="0.2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</row>
    <row r="900" spans="1:19" x14ac:dyDescent="0.2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</row>
    <row r="901" spans="1:19" x14ac:dyDescent="0.2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</row>
    <row r="902" spans="1:19" x14ac:dyDescent="0.2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</row>
    <row r="903" spans="1:19" x14ac:dyDescent="0.2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</row>
    <row r="904" spans="1:19" x14ac:dyDescent="0.2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</row>
    <row r="905" spans="1:19" x14ac:dyDescent="0.2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</row>
    <row r="906" spans="1:19" x14ac:dyDescent="0.2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</row>
    <row r="907" spans="1:19" x14ac:dyDescent="0.2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</row>
    <row r="908" spans="1:19" x14ac:dyDescent="0.2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</row>
    <row r="909" spans="1:19" x14ac:dyDescent="0.2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</row>
    <row r="910" spans="1:19" x14ac:dyDescent="0.2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</row>
    <row r="911" spans="1:19" x14ac:dyDescent="0.2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</row>
    <row r="912" spans="1:19" x14ac:dyDescent="0.2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</row>
    <row r="913" spans="1:19" x14ac:dyDescent="0.2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</row>
    <row r="914" spans="1:19" x14ac:dyDescent="0.2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</row>
    <row r="915" spans="1:19" x14ac:dyDescent="0.2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</row>
    <row r="916" spans="1:19" x14ac:dyDescent="0.2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</row>
    <row r="917" spans="1:19" x14ac:dyDescent="0.2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</row>
    <row r="918" spans="1:19" x14ac:dyDescent="0.2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</row>
    <row r="919" spans="1:19" x14ac:dyDescent="0.2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</row>
    <row r="920" spans="1:19" x14ac:dyDescent="0.2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</row>
    <row r="921" spans="1:19" x14ac:dyDescent="0.2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</row>
    <row r="922" spans="1:19" x14ac:dyDescent="0.2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</row>
    <row r="923" spans="1:19" x14ac:dyDescent="0.2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</row>
    <row r="924" spans="1:19" x14ac:dyDescent="0.2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</row>
    <row r="925" spans="1:19" x14ac:dyDescent="0.2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</row>
    <row r="926" spans="1:19" x14ac:dyDescent="0.2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</row>
    <row r="927" spans="1:19" x14ac:dyDescent="0.2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</row>
    <row r="928" spans="1:19" x14ac:dyDescent="0.2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</row>
    <row r="929" spans="1:19" x14ac:dyDescent="0.2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</row>
    <row r="930" spans="1:19" x14ac:dyDescent="0.2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</row>
    <row r="931" spans="1:19" x14ac:dyDescent="0.2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</row>
    <row r="932" spans="1:19" x14ac:dyDescent="0.2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</row>
    <row r="933" spans="1:19" x14ac:dyDescent="0.2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</row>
    <row r="934" spans="1:19" x14ac:dyDescent="0.2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</row>
    <row r="935" spans="1:19" x14ac:dyDescent="0.2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</row>
    <row r="936" spans="1:19" x14ac:dyDescent="0.2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</row>
    <row r="937" spans="1:19" x14ac:dyDescent="0.2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</row>
    <row r="938" spans="1:19" x14ac:dyDescent="0.2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</row>
    <row r="939" spans="1:19" x14ac:dyDescent="0.2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</row>
    <row r="940" spans="1:19" x14ac:dyDescent="0.2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</row>
    <row r="941" spans="1:19" x14ac:dyDescent="0.2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</row>
    <row r="942" spans="1:19" x14ac:dyDescent="0.2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</row>
    <row r="943" spans="1:19" x14ac:dyDescent="0.2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</row>
    <row r="944" spans="1:19" x14ac:dyDescent="0.2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</row>
    <row r="945" spans="1:19" x14ac:dyDescent="0.2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</row>
    <row r="946" spans="1:19" x14ac:dyDescent="0.2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</row>
    <row r="947" spans="1:19" x14ac:dyDescent="0.2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</row>
    <row r="948" spans="1:19" x14ac:dyDescent="0.2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</row>
    <row r="949" spans="1:19" x14ac:dyDescent="0.2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</row>
    <row r="950" spans="1:19" x14ac:dyDescent="0.2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</row>
    <row r="951" spans="1:19" x14ac:dyDescent="0.2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</row>
    <row r="952" spans="1:19" x14ac:dyDescent="0.2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</row>
    <row r="953" spans="1:19" x14ac:dyDescent="0.2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</row>
    <row r="954" spans="1:19" x14ac:dyDescent="0.2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</row>
    <row r="955" spans="1:19" x14ac:dyDescent="0.2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</row>
    <row r="956" spans="1:19" x14ac:dyDescent="0.2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</row>
    <row r="957" spans="1:19" x14ac:dyDescent="0.2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</row>
    <row r="958" spans="1:19" x14ac:dyDescent="0.2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</row>
    <row r="959" spans="1:19" x14ac:dyDescent="0.2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</row>
    <row r="960" spans="1:19" x14ac:dyDescent="0.2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</row>
    <row r="961" spans="1:19" x14ac:dyDescent="0.2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</row>
    <row r="962" spans="1:19" x14ac:dyDescent="0.2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</row>
    <row r="963" spans="1:19" x14ac:dyDescent="0.2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</row>
    <row r="964" spans="1:19" x14ac:dyDescent="0.2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</row>
    <row r="965" spans="1:19" x14ac:dyDescent="0.2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</row>
    <row r="966" spans="1:19" x14ac:dyDescent="0.2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</row>
    <row r="967" spans="1:19" x14ac:dyDescent="0.2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</row>
    <row r="968" spans="1:19" x14ac:dyDescent="0.2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</row>
    <row r="969" spans="1:19" x14ac:dyDescent="0.2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</row>
    <row r="970" spans="1:19" x14ac:dyDescent="0.2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</row>
    <row r="971" spans="1:19" x14ac:dyDescent="0.2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</row>
    <row r="972" spans="1:19" x14ac:dyDescent="0.2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</row>
    <row r="973" spans="1:19" x14ac:dyDescent="0.2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</row>
    <row r="974" spans="1:19" x14ac:dyDescent="0.2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</row>
    <row r="975" spans="1:19" x14ac:dyDescent="0.2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</row>
    <row r="976" spans="1:19" x14ac:dyDescent="0.2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</row>
    <row r="977" spans="1:19" x14ac:dyDescent="0.2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</row>
    <row r="978" spans="1:19" x14ac:dyDescent="0.2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</row>
    <row r="979" spans="1:19" x14ac:dyDescent="0.2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</row>
    <row r="980" spans="1:19" x14ac:dyDescent="0.2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</row>
    <row r="981" spans="1:19" x14ac:dyDescent="0.2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</row>
    <row r="982" spans="1:19" x14ac:dyDescent="0.2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</row>
    <row r="983" spans="1:19" x14ac:dyDescent="0.2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</row>
    <row r="984" spans="1:19" x14ac:dyDescent="0.2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</row>
    <row r="985" spans="1:19" x14ac:dyDescent="0.2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</row>
    <row r="986" spans="1:19" x14ac:dyDescent="0.2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</row>
    <row r="987" spans="1:19" x14ac:dyDescent="0.2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</row>
    <row r="988" spans="1:19" x14ac:dyDescent="0.2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</row>
    <row r="989" spans="1:19" x14ac:dyDescent="0.2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</row>
    <row r="990" spans="1:19" x14ac:dyDescent="0.2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</row>
    <row r="991" spans="1:19" x14ac:dyDescent="0.2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</row>
    <row r="992" spans="1:19" x14ac:dyDescent="0.2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</row>
    <row r="993" spans="1:19" x14ac:dyDescent="0.2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</row>
    <row r="994" spans="1:19" x14ac:dyDescent="0.2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</row>
    <row r="995" spans="1:19" x14ac:dyDescent="0.2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</row>
    <row r="996" spans="1:19" x14ac:dyDescent="0.2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</row>
    <row r="997" spans="1:19" x14ac:dyDescent="0.2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</row>
    <row r="998" spans="1:19" x14ac:dyDescent="0.2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</row>
    <row r="999" spans="1:19" x14ac:dyDescent="0.2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</row>
    <row r="1000" spans="1:19" x14ac:dyDescent="0.2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</row>
    <row r="1001" spans="1:19" x14ac:dyDescent="0.2">
      <c r="A1001" s="59"/>
      <c r="B1001" s="59"/>
      <c r="C1001" s="59"/>
      <c r="D1001" s="59"/>
      <c r="E1001" s="59"/>
      <c r="F1001" s="59"/>
      <c r="G1001" s="59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</row>
    <row r="1002" spans="1:19" x14ac:dyDescent="0.2">
      <c r="A1002" s="59"/>
      <c r="B1002" s="59"/>
      <c r="C1002" s="59"/>
      <c r="D1002" s="59"/>
      <c r="E1002" s="59"/>
      <c r="F1002" s="59"/>
      <c r="G1002" s="59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</row>
    <row r="1003" spans="1:19" x14ac:dyDescent="0.2">
      <c r="A1003" s="59"/>
      <c r="B1003" s="59"/>
      <c r="C1003" s="59"/>
      <c r="D1003" s="59"/>
      <c r="E1003" s="59"/>
      <c r="F1003" s="59"/>
      <c r="G1003" s="59"/>
      <c r="H1003" s="59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</row>
    <row r="1004" spans="1:19" x14ac:dyDescent="0.2">
      <c r="A1004" s="59"/>
      <c r="B1004" s="59"/>
      <c r="C1004" s="59"/>
      <c r="D1004" s="59"/>
      <c r="E1004" s="59"/>
      <c r="F1004" s="59"/>
      <c r="G1004" s="59"/>
      <c r="H1004" s="59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</row>
    <row r="1005" spans="1:19" x14ac:dyDescent="0.2">
      <c r="A1005" s="59"/>
      <c r="B1005" s="59"/>
      <c r="C1005" s="59"/>
      <c r="D1005" s="59"/>
      <c r="E1005" s="59"/>
      <c r="F1005" s="59"/>
      <c r="G1005" s="59"/>
      <c r="H1005" s="59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</row>
    <row r="1006" spans="1:19" x14ac:dyDescent="0.2">
      <c r="A1006" s="59"/>
      <c r="B1006" s="59"/>
      <c r="C1006" s="59"/>
      <c r="D1006" s="59"/>
      <c r="E1006" s="59"/>
      <c r="F1006" s="59"/>
      <c r="G1006" s="59"/>
      <c r="H1006" s="59"/>
      <c r="I1006" s="59"/>
      <c r="J1006" s="59"/>
      <c r="K1006" s="59"/>
      <c r="L1006" s="59"/>
      <c r="M1006" s="59"/>
      <c r="N1006" s="59"/>
      <c r="O1006" s="59"/>
      <c r="P1006" s="59"/>
      <c r="Q1006" s="59"/>
      <c r="R1006" s="59"/>
      <c r="S1006" s="59"/>
    </row>
    <row r="1007" spans="1:19" x14ac:dyDescent="0.2">
      <c r="A1007" s="59"/>
      <c r="B1007" s="59"/>
      <c r="C1007" s="59"/>
      <c r="D1007" s="59"/>
      <c r="E1007" s="59"/>
      <c r="F1007" s="59"/>
      <c r="G1007" s="59"/>
      <c r="H1007" s="59"/>
      <c r="I1007" s="59"/>
      <c r="J1007" s="59"/>
      <c r="K1007" s="59"/>
      <c r="L1007" s="59"/>
      <c r="M1007" s="59"/>
      <c r="N1007" s="59"/>
      <c r="O1007" s="59"/>
      <c r="P1007" s="59"/>
      <c r="Q1007" s="59"/>
      <c r="R1007" s="59"/>
      <c r="S1007" s="59"/>
    </row>
    <row r="1008" spans="1:19" x14ac:dyDescent="0.2">
      <c r="A1008" s="59"/>
      <c r="B1008" s="59"/>
      <c r="C1008" s="59"/>
      <c r="D1008" s="59"/>
      <c r="E1008" s="59"/>
      <c r="F1008" s="59"/>
      <c r="G1008" s="59"/>
      <c r="H1008" s="59"/>
      <c r="I1008" s="59"/>
      <c r="J1008" s="59"/>
      <c r="K1008" s="59"/>
      <c r="L1008" s="59"/>
      <c r="M1008" s="59"/>
      <c r="N1008" s="59"/>
      <c r="O1008" s="59"/>
      <c r="P1008" s="59"/>
      <c r="Q1008" s="59"/>
      <c r="R1008" s="59"/>
      <c r="S1008" s="59"/>
    </row>
    <row r="1009" spans="1:19" x14ac:dyDescent="0.2">
      <c r="A1009" s="59"/>
      <c r="B1009" s="59"/>
      <c r="C1009" s="59"/>
      <c r="D1009" s="59"/>
      <c r="E1009" s="59"/>
      <c r="F1009" s="59"/>
      <c r="G1009" s="59"/>
      <c r="H1009" s="59"/>
      <c r="I1009" s="59"/>
      <c r="J1009" s="59"/>
      <c r="K1009" s="59"/>
      <c r="L1009" s="59"/>
      <c r="M1009" s="59"/>
      <c r="N1009" s="59"/>
      <c r="O1009" s="59"/>
      <c r="P1009" s="59"/>
      <c r="Q1009" s="59"/>
      <c r="R1009" s="59"/>
      <c r="S1009" s="59"/>
    </row>
    <row r="1010" spans="1:19" x14ac:dyDescent="0.2">
      <c r="A1010" s="59"/>
      <c r="B1010" s="59"/>
      <c r="C1010" s="59"/>
      <c r="D1010" s="59"/>
      <c r="E1010" s="59"/>
      <c r="F1010" s="59"/>
      <c r="G1010" s="59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  <c r="S1010" s="59"/>
    </row>
    <row r="1011" spans="1:19" x14ac:dyDescent="0.2">
      <c r="A1011" s="59"/>
      <c r="B1011" s="59"/>
      <c r="C1011" s="59"/>
      <c r="D1011" s="59"/>
      <c r="E1011" s="59"/>
      <c r="F1011" s="59"/>
      <c r="G1011" s="59"/>
      <c r="H1011" s="59"/>
      <c r="I1011" s="59"/>
      <c r="J1011" s="59"/>
      <c r="K1011" s="59"/>
      <c r="L1011" s="59"/>
      <c r="M1011" s="59"/>
      <c r="N1011" s="59"/>
      <c r="O1011" s="59"/>
      <c r="P1011" s="59"/>
      <c r="Q1011" s="59"/>
      <c r="R1011" s="59"/>
      <c r="S1011" s="59"/>
    </row>
    <row r="1012" spans="1:19" x14ac:dyDescent="0.2">
      <c r="A1012" s="59"/>
      <c r="B1012" s="59"/>
      <c r="C1012" s="59"/>
      <c r="D1012" s="59"/>
      <c r="E1012" s="59"/>
      <c r="F1012" s="59"/>
      <c r="G1012" s="59"/>
      <c r="H1012" s="59"/>
      <c r="I1012" s="59"/>
      <c r="J1012" s="59"/>
      <c r="K1012" s="59"/>
      <c r="L1012" s="59"/>
      <c r="M1012" s="59"/>
      <c r="N1012" s="59"/>
      <c r="O1012" s="59"/>
      <c r="P1012" s="59"/>
      <c r="Q1012" s="59"/>
      <c r="R1012" s="59"/>
      <c r="S1012" s="59"/>
    </row>
    <row r="1013" spans="1:19" x14ac:dyDescent="0.2">
      <c r="A1013" s="59"/>
      <c r="B1013" s="59"/>
      <c r="C1013" s="59"/>
      <c r="D1013" s="59"/>
      <c r="E1013" s="59"/>
      <c r="F1013" s="59"/>
      <c r="G1013" s="59"/>
      <c r="H1013" s="59"/>
      <c r="I1013" s="59"/>
      <c r="J1013" s="59"/>
      <c r="K1013" s="59"/>
      <c r="L1013" s="59"/>
      <c r="M1013" s="59"/>
      <c r="N1013" s="59"/>
      <c r="O1013" s="59"/>
      <c r="P1013" s="59"/>
      <c r="Q1013" s="59"/>
      <c r="R1013" s="59"/>
      <c r="S1013" s="59"/>
    </row>
    <row r="1014" spans="1:19" x14ac:dyDescent="0.2">
      <c r="A1014" s="59"/>
      <c r="B1014" s="59"/>
      <c r="C1014" s="59"/>
      <c r="D1014" s="59"/>
      <c r="E1014" s="59"/>
      <c r="F1014" s="59"/>
      <c r="G1014" s="59"/>
      <c r="H1014" s="59"/>
      <c r="I1014" s="59"/>
      <c r="J1014" s="59"/>
      <c r="K1014" s="59"/>
      <c r="L1014" s="59"/>
      <c r="M1014" s="59"/>
      <c r="N1014" s="59"/>
      <c r="O1014" s="59"/>
      <c r="P1014" s="59"/>
      <c r="Q1014" s="59"/>
      <c r="R1014" s="59"/>
      <c r="S1014" s="59"/>
    </row>
    <row r="1015" spans="1:19" x14ac:dyDescent="0.2">
      <c r="A1015" s="59"/>
      <c r="B1015" s="59"/>
      <c r="C1015" s="59"/>
      <c r="D1015" s="59"/>
      <c r="E1015" s="59"/>
      <c r="F1015" s="59"/>
      <c r="G1015" s="59"/>
      <c r="H1015" s="59"/>
      <c r="I1015" s="59"/>
      <c r="J1015" s="59"/>
      <c r="K1015" s="59"/>
      <c r="L1015" s="59"/>
      <c r="M1015" s="59"/>
      <c r="N1015" s="59"/>
      <c r="O1015" s="59"/>
      <c r="P1015" s="59"/>
      <c r="Q1015" s="59"/>
      <c r="R1015" s="59"/>
      <c r="S1015" s="59"/>
    </row>
    <row r="1016" spans="1:19" x14ac:dyDescent="0.2">
      <c r="A1016" s="59"/>
      <c r="B1016" s="59"/>
      <c r="C1016" s="59"/>
      <c r="D1016" s="59"/>
      <c r="E1016" s="59"/>
      <c r="F1016" s="59"/>
      <c r="G1016" s="59"/>
      <c r="H1016" s="59"/>
      <c r="I1016" s="59"/>
      <c r="J1016" s="59"/>
      <c r="K1016" s="59"/>
      <c r="L1016" s="59"/>
      <c r="M1016" s="59"/>
      <c r="N1016" s="59"/>
      <c r="O1016" s="59"/>
      <c r="P1016" s="59"/>
      <c r="Q1016" s="59"/>
      <c r="R1016" s="59"/>
      <c r="S1016" s="59"/>
    </row>
    <row r="1017" spans="1:19" x14ac:dyDescent="0.2">
      <c r="A1017" s="59"/>
      <c r="B1017" s="59"/>
      <c r="C1017" s="59"/>
      <c r="D1017" s="59"/>
      <c r="E1017" s="59"/>
      <c r="F1017" s="59"/>
      <c r="G1017" s="59"/>
      <c r="H1017" s="59"/>
      <c r="I1017" s="59"/>
      <c r="J1017" s="59"/>
      <c r="K1017" s="59"/>
      <c r="L1017" s="59"/>
      <c r="M1017" s="59"/>
      <c r="N1017" s="59"/>
      <c r="O1017" s="59"/>
      <c r="P1017" s="59"/>
      <c r="Q1017" s="59"/>
      <c r="R1017" s="59"/>
      <c r="S1017" s="59"/>
    </row>
    <row r="1018" spans="1:19" x14ac:dyDescent="0.2">
      <c r="A1018" s="59"/>
      <c r="B1018" s="59"/>
      <c r="C1018" s="59"/>
      <c r="D1018" s="59"/>
      <c r="E1018" s="59"/>
      <c r="F1018" s="59"/>
      <c r="G1018" s="59"/>
      <c r="H1018" s="59"/>
      <c r="I1018" s="59"/>
      <c r="J1018" s="59"/>
      <c r="K1018" s="59"/>
      <c r="L1018" s="59"/>
      <c r="M1018" s="59"/>
      <c r="N1018" s="59"/>
      <c r="O1018" s="59"/>
      <c r="P1018" s="59"/>
      <c r="Q1018" s="59"/>
      <c r="R1018" s="59"/>
      <c r="S1018" s="59"/>
    </row>
    <row r="1019" spans="1:19" x14ac:dyDescent="0.2">
      <c r="A1019" s="59"/>
      <c r="B1019" s="59"/>
      <c r="C1019" s="59"/>
      <c r="D1019" s="59"/>
      <c r="E1019" s="59"/>
      <c r="F1019" s="59"/>
      <c r="G1019" s="59"/>
      <c r="H1019" s="59"/>
      <c r="I1019" s="59"/>
      <c r="J1019" s="59"/>
      <c r="K1019" s="59"/>
      <c r="L1019" s="59"/>
      <c r="M1019" s="59"/>
      <c r="N1019" s="59"/>
      <c r="O1019" s="59"/>
      <c r="P1019" s="59"/>
      <c r="Q1019" s="59"/>
      <c r="R1019" s="59"/>
      <c r="S1019" s="59"/>
    </row>
    <row r="1020" spans="1:19" x14ac:dyDescent="0.2">
      <c r="A1020" s="59"/>
      <c r="B1020" s="59"/>
      <c r="C1020" s="59"/>
      <c r="D1020" s="59"/>
      <c r="E1020" s="59"/>
      <c r="F1020" s="59"/>
      <c r="G1020" s="59"/>
      <c r="H1020" s="59"/>
      <c r="I1020" s="59"/>
      <c r="J1020" s="59"/>
      <c r="K1020" s="59"/>
      <c r="L1020" s="59"/>
      <c r="M1020" s="59"/>
      <c r="N1020" s="59"/>
      <c r="O1020" s="59"/>
      <c r="P1020" s="59"/>
      <c r="Q1020" s="59"/>
      <c r="R1020" s="59"/>
      <c r="S1020" s="59"/>
    </row>
    <row r="1021" spans="1:19" x14ac:dyDescent="0.2">
      <c r="A1021" s="59"/>
      <c r="B1021" s="59"/>
      <c r="C1021" s="59"/>
      <c r="D1021" s="59"/>
      <c r="E1021" s="59"/>
      <c r="F1021" s="59"/>
      <c r="G1021" s="59"/>
      <c r="H1021" s="59"/>
      <c r="I1021" s="59"/>
      <c r="J1021" s="59"/>
      <c r="K1021" s="59"/>
      <c r="L1021" s="59"/>
      <c r="M1021" s="59"/>
      <c r="N1021" s="59"/>
      <c r="O1021" s="59"/>
      <c r="P1021" s="59"/>
      <c r="Q1021" s="59"/>
      <c r="R1021" s="59"/>
      <c r="S1021" s="59"/>
    </row>
    <row r="1022" spans="1:19" x14ac:dyDescent="0.2">
      <c r="A1022" s="59"/>
      <c r="B1022" s="59"/>
      <c r="C1022" s="59"/>
      <c r="D1022" s="59"/>
      <c r="E1022" s="59"/>
      <c r="F1022" s="59"/>
      <c r="G1022" s="59"/>
      <c r="H1022" s="59"/>
      <c r="I1022" s="59"/>
      <c r="J1022" s="59"/>
      <c r="K1022" s="59"/>
      <c r="L1022" s="59"/>
      <c r="M1022" s="59"/>
      <c r="N1022" s="59"/>
      <c r="O1022" s="59"/>
      <c r="P1022" s="59"/>
      <c r="Q1022" s="59"/>
      <c r="R1022" s="59"/>
      <c r="S1022" s="59"/>
    </row>
    <row r="1023" spans="1:19" x14ac:dyDescent="0.2">
      <c r="A1023" s="59"/>
      <c r="B1023" s="59"/>
      <c r="C1023" s="59"/>
      <c r="D1023" s="59"/>
      <c r="E1023" s="59"/>
      <c r="F1023" s="59"/>
      <c r="G1023" s="59"/>
      <c r="H1023" s="59"/>
      <c r="I1023" s="59"/>
      <c r="J1023" s="59"/>
      <c r="K1023" s="59"/>
      <c r="L1023" s="59"/>
      <c r="M1023" s="59"/>
      <c r="N1023" s="59"/>
      <c r="O1023" s="59"/>
      <c r="P1023" s="59"/>
      <c r="Q1023" s="59"/>
      <c r="R1023" s="59"/>
      <c r="S1023" s="59"/>
    </row>
    <row r="1024" spans="1:19" x14ac:dyDescent="0.2">
      <c r="A1024" s="59"/>
      <c r="B1024" s="59"/>
      <c r="C1024" s="59"/>
      <c r="D1024" s="59"/>
      <c r="E1024" s="59"/>
      <c r="F1024" s="59"/>
      <c r="G1024" s="59"/>
      <c r="H1024" s="59"/>
      <c r="I1024" s="59"/>
      <c r="J1024" s="59"/>
      <c r="K1024" s="59"/>
      <c r="L1024" s="59"/>
      <c r="M1024" s="59"/>
      <c r="N1024" s="59"/>
      <c r="O1024" s="59"/>
      <c r="P1024" s="59"/>
      <c r="Q1024" s="59"/>
      <c r="R1024" s="59"/>
      <c r="S1024" s="59"/>
    </row>
    <row r="1025" spans="1:19" x14ac:dyDescent="0.2">
      <c r="A1025" s="59"/>
      <c r="B1025" s="59"/>
      <c r="C1025" s="59"/>
      <c r="D1025" s="59"/>
      <c r="E1025" s="59"/>
      <c r="F1025" s="59"/>
      <c r="G1025" s="59"/>
      <c r="H1025" s="59"/>
      <c r="I1025" s="59"/>
      <c r="J1025" s="59"/>
      <c r="K1025" s="59"/>
      <c r="L1025" s="59"/>
      <c r="M1025" s="59"/>
      <c r="N1025" s="59"/>
      <c r="O1025" s="59"/>
      <c r="P1025" s="59"/>
      <c r="Q1025" s="59"/>
      <c r="R1025" s="59"/>
      <c r="S1025" s="59"/>
    </row>
    <row r="1026" spans="1:19" x14ac:dyDescent="0.2">
      <c r="A1026" s="59"/>
      <c r="B1026" s="59"/>
      <c r="C1026" s="59"/>
      <c r="D1026" s="59"/>
      <c r="E1026" s="59"/>
      <c r="F1026" s="59"/>
      <c r="G1026" s="59"/>
      <c r="H1026" s="59"/>
      <c r="I1026" s="59"/>
      <c r="J1026" s="59"/>
      <c r="K1026" s="59"/>
      <c r="L1026" s="59"/>
      <c r="M1026" s="59"/>
      <c r="N1026" s="59"/>
      <c r="O1026" s="59"/>
      <c r="P1026" s="59"/>
      <c r="Q1026" s="59"/>
      <c r="R1026" s="59"/>
      <c r="S1026" s="59"/>
    </row>
    <row r="1027" spans="1:19" x14ac:dyDescent="0.2">
      <c r="A1027" s="59"/>
      <c r="B1027" s="59"/>
      <c r="C1027" s="59"/>
      <c r="D1027" s="59"/>
      <c r="E1027" s="59"/>
      <c r="F1027" s="59"/>
      <c r="G1027" s="59"/>
      <c r="H1027" s="59"/>
      <c r="I1027" s="59"/>
      <c r="J1027" s="59"/>
      <c r="K1027" s="59"/>
      <c r="L1027" s="59"/>
      <c r="M1027" s="59"/>
      <c r="N1027" s="59"/>
      <c r="O1027" s="59"/>
      <c r="P1027" s="59"/>
      <c r="Q1027" s="59"/>
      <c r="R1027" s="59"/>
      <c r="S1027" s="59"/>
    </row>
    <row r="1028" spans="1:19" x14ac:dyDescent="0.2">
      <c r="A1028" s="59"/>
      <c r="B1028" s="59"/>
      <c r="C1028" s="59"/>
      <c r="D1028" s="59"/>
      <c r="E1028" s="59"/>
      <c r="F1028" s="59"/>
      <c r="G1028" s="59"/>
      <c r="H1028" s="59"/>
      <c r="I1028" s="59"/>
      <c r="J1028" s="59"/>
      <c r="K1028" s="59"/>
      <c r="L1028" s="59"/>
      <c r="M1028" s="59"/>
      <c r="N1028" s="59"/>
      <c r="O1028" s="59"/>
      <c r="P1028" s="59"/>
      <c r="Q1028" s="59"/>
      <c r="R1028" s="59"/>
      <c r="S1028" s="59"/>
    </row>
    <row r="1029" spans="1:19" x14ac:dyDescent="0.2">
      <c r="A1029" s="59"/>
      <c r="B1029" s="59"/>
      <c r="C1029" s="59"/>
      <c r="D1029" s="59"/>
      <c r="E1029" s="59"/>
      <c r="F1029" s="59"/>
      <c r="G1029" s="59"/>
      <c r="H1029" s="59"/>
      <c r="I1029" s="59"/>
      <c r="J1029" s="59"/>
      <c r="K1029" s="59"/>
      <c r="L1029" s="59"/>
      <c r="M1029" s="59"/>
      <c r="N1029" s="59"/>
      <c r="O1029" s="59"/>
      <c r="P1029" s="59"/>
      <c r="Q1029" s="59"/>
      <c r="R1029" s="59"/>
      <c r="S1029" s="59"/>
    </row>
    <row r="1030" spans="1:19" x14ac:dyDescent="0.2">
      <c r="A1030" s="59"/>
      <c r="B1030" s="59"/>
      <c r="C1030" s="59"/>
      <c r="D1030" s="59"/>
      <c r="E1030" s="59"/>
      <c r="F1030" s="59"/>
      <c r="G1030" s="59"/>
      <c r="H1030" s="59"/>
      <c r="I1030" s="59"/>
      <c r="J1030" s="59"/>
      <c r="K1030" s="59"/>
      <c r="L1030" s="59"/>
      <c r="M1030" s="59"/>
      <c r="N1030" s="59"/>
      <c r="O1030" s="59"/>
      <c r="P1030" s="59"/>
      <c r="Q1030" s="59"/>
      <c r="R1030" s="59"/>
      <c r="S1030" s="59"/>
    </row>
    <row r="1031" spans="1:19" x14ac:dyDescent="0.2">
      <c r="A1031" s="59"/>
      <c r="B1031" s="59"/>
      <c r="C1031" s="59"/>
      <c r="D1031" s="59"/>
      <c r="E1031" s="59"/>
      <c r="F1031" s="59"/>
      <c r="G1031" s="59"/>
      <c r="H1031" s="59"/>
      <c r="I1031" s="59"/>
      <c r="J1031" s="59"/>
      <c r="K1031" s="59"/>
      <c r="L1031" s="59"/>
      <c r="M1031" s="59"/>
      <c r="N1031" s="59"/>
      <c r="O1031" s="59"/>
      <c r="P1031" s="59"/>
      <c r="Q1031" s="59"/>
      <c r="R1031" s="59"/>
      <c r="S1031" s="59"/>
    </row>
    <row r="1032" spans="1:19" x14ac:dyDescent="0.2">
      <c r="A1032" s="59"/>
      <c r="B1032" s="59"/>
      <c r="C1032" s="59"/>
      <c r="D1032" s="59"/>
      <c r="E1032" s="59"/>
      <c r="F1032" s="59"/>
      <c r="G1032" s="59"/>
      <c r="H1032" s="59"/>
      <c r="I1032" s="59"/>
      <c r="J1032" s="59"/>
      <c r="K1032" s="59"/>
      <c r="L1032" s="59"/>
      <c r="M1032" s="59"/>
      <c r="N1032" s="59"/>
      <c r="O1032" s="59"/>
      <c r="P1032" s="59"/>
      <c r="Q1032" s="59"/>
      <c r="R1032" s="59"/>
      <c r="S1032" s="59"/>
    </row>
    <row r="1033" spans="1:19" x14ac:dyDescent="0.2">
      <c r="A1033" s="59"/>
      <c r="B1033" s="59"/>
      <c r="C1033" s="59"/>
      <c r="D1033" s="59"/>
      <c r="E1033" s="59"/>
      <c r="F1033" s="59"/>
      <c r="G1033" s="59"/>
      <c r="H1033" s="59"/>
      <c r="I1033" s="59"/>
      <c r="J1033" s="59"/>
      <c r="K1033" s="59"/>
      <c r="L1033" s="59"/>
      <c r="M1033" s="59"/>
      <c r="N1033" s="59"/>
      <c r="O1033" s="59"/>
      <c r="P1033" s="59"/>
      <c r="Q1033" s="59"/>
      <c r="R1033" s="59"/>
      <c r="S1033" s="59"/>
    </row>
    <row r="1034" spans="1:19" x14ac:dyDescent="0.2">
      <c r="A1034" s="59"/>
      <c r="B1034" s="59"/>
      <c r="C1034" s="59"/>
      <c r="D1034" s="59"/>
      <c r="E1034" s="59"/>
      <c r="F1034" s="59"/>
      <c r="G1034" s="59"/>
      <c r="H1034" s="59"/>
      <c r="I1034" s="59"/>
      <c r="J1034" s="59"/>
      <c r="K1034" s="59"/>
      <c r="L1034" s="59"/>
      <c r="M1034" s="59"/>
      <c r="N1034" s="59"/>
      <c r="O1034" s="59"/>
      <c r="P1034" s="59"/>
      <c r="Q1034" s="59"/>
      <c r="R1034" s="59"/>
      <c r="S1034" s="59"/>
    </row>
    <row r="1035" spans="1:19" x14ac:dyDescent="0.2">
      <c r="A1035" s="59"/>
      <c r="B1035" s="59"/>
      <c r="C1035" s="59"/>
      <c r="D1035" s="59"/>
      <c r="E1035" s="59"/>
      <c r="F1035" s="59"/>
      <c r="G1035" s="59"/>
      <c r="H1035" s="59"/>
      <c r="I1035" s="59"/>
      <c r="J1035" s="59"/>
      <c r="K1035" s="59"/>
      <c r="L1035" s="59"/>
      <c r="M1035" s="59"/>
      <c r="N1035" s="59"/>
      <c r="O1035" s="59"/>
      <c r="P1035" s="59"/>
      <c r="Q1035" s="59"/>
      <c r="R1035" s="59"/>
      <c r="S1035" s="59"/>
    </row>
    <row r="1036" spans="1:19" x14ac:dyDescent="0.2">
      <c r="A1036" s="59"/>
      <c r="B1036" s="59"/>
      <c r="C1036" s="59"/>
      <c r="D1036" s="59"/>
      <c r="E1036" s="59"/>
      <c r="F1036" s="59"/>
      <c r="G1036" s="59"/>
      <c r="H1036" s="59"/>
      <c r="I1036" s="59"/>
      <c r="J1036" s="59"/>
      <c r="K1036" s="59"/>
      <c r="L1036" s="59"/>
      <c r="M1036" s="59"/>
      <c r="N1036" s="59"/>
      <c r="O1036" s="59"/>
      <c r="P1036" s="59"/>
      <c r="Q1036" s="59"/>
      <c r="R1036" s="59"/>
      <c r="S1036" s="59"/>
    </row>
    <row r="1037" spans="1:19" x14ac:dyDescent="0.2">
      <c r="A1037" s="59"/>
      <c r="B1037" s="59"/>
      <c r="C1037" s="59"/>
      <c r="D1037" s="59"/>
      <c r="E1037" s="59"/>
      <c r="F1037" s="59"/>
      <c r="G1037" s="59"/>
      <c r="H1037" s="59"/>
      <c r="I1037" s="59"/>
      <c r="J1037" s="59"/>
      <c r="K1037" s="59"/>
      <c r="L1037" s="59"/>
      <c r="M1037" s="59"/>
      <c r="N1037" s="59"/>
      <c r="O1037" s="59"/>
      <c r="P1037" s="59"/>
      <c r="Q1037" s="59"/>
      <c r="R1037" s="59"/>
      <c r="S1037" s="59"/>
    </row>
    <row r="1038" spans="1:19" x14ac:dyDescent="0.2">
      <c r="A1038" s="59"/>
      <c r="B1038" s="59"/>
      <c r="C1038" s="59"/>
      <c r="D1038" s="59"/>
      <c r="E1038" s="59"/>
      <c r="F1038" s="59"/>
      <c r="G1038" s="59"/>
      <c r="H1038" s="59"/>
      <c r="I1038" s="59"/>
      <c r="J1038" s="59"/>
      <c r="K1038" s="59"/>
      <c r="L1038" s="59"/>
      <c r="M1038" s="59"/>
      <c r="N1038" s="59"/>
      <c r="O1038" s="59"/>
      <c r="P1038" s="59"/>
      <c r="Q1038" s="59"/>
      <c r="R1038" s="59"/>
      <c r="S1038" s="59"/>
    </row>
    <row r="1039" spans="1:19" x14ac:dyDescent="0.2">
      <c r="A1039" s="59"/>
      <c r="B1039" s="59"/>
      <c r="C1039" s="59"/>
      <c r="D1039" s="59"/>
      <c r="E1039" s="59"/>
      <c r="F1039" s="59"/>
      <c r="G1039" s="59"/>
      <c r="H1039" s="59"/>
      <c r="I1039" s="59"/>
      <c r="J1039" s="59"/>
      <c r="K1039" s="59"/>
      <c r="L1039" s="59"/>
      <c r="M1039" s="59"/>
      <c r="N1039" s="59"/>
      <c r="O1039" s="59"/>
      <c r="P1039" s="59"/>
      <c r="Q1039" s="59"/>
      <c r="R1039" s="59"/>
      <c r="S1039" s="59"/>
    </row>
    <row r="1040" spans="1:19" x14ac:dyDescent="0.2">
      <c r="A1040" s="59"/>
      <c r="B1040" s="59"/>
      <c r="C1040" s="59"/>
      <c r="D1040" s="59"/>
      <c r="E1040" s="59"/>
      <c r="F1040" s="59"/>
      <c r="G1040" s="59"/>
      <c r="H1040" s="59"/>
      <c r="I1040" s="59"/>
      <c r="J1040" s="59"/>
      <c r="K1040" s="59"/>
      <c r="L1040" s="59"/>
      <c r="M1040" s="59"/>
      <c r="N1040" s="59"/>
      <c r="O1040" s="59"/>
      <c r="P1040" s="59"/>
      <c r="Q1040" s="59"/>
      <c r="R1040" s="59"/>
      <c r="S1040" s="59"/>
    </row>
    <row r="1041" spans="1:19" x14ac:dyDescent="0.2">
      <c r="A1041" s="59"/>
      <c r="B1041" s="59"/>
      <c r="C1041" s="59"/>
      <c r="D1041" s="59"/>
      <c r="E1041" s="59"/>
      <c r="F1041" s="59"/>
      <c r="G1041" s="59"/>
      <c r="H1041" s="59"/>
      <c r="I1041" s="59"/>
      <c r="J1041" s="59"/>
      <c r="K1041" s="59"/>
      <c r="L1041" s="59"/>
      <c r="M1041" s="59"/>
      <c r="N1041" s="59"/>
      <c r="O1041" s="59"/>
      <c r="P1041" s="59"/>
      <c r="Q1041" s="59"/>
      <c r="R1041" s="59"/>
      <c r="S1041" s="59"/>
    </row>
    <row r="1042" spans="1:19" x14ac:dyDescent="0.2">
      <c r="A1042" s="59"/>
      <c r="B1042" s="59"/>
      <c r="C1042" s="59"/>
      <c r="D1042" s="59"/>
      <c r="E1042" s="59"/>
      <c r="F1042" s="59"/>
      <c r="G1042" s="59"/>
      <c r="H1042" s="59"/>
      <c r="I1042" s="59"/>
      <c r="J1042" s="59"/>
      <c r="K1042" s="59"/>
      <c r="L1042" s="59"/>
      <c r="M1042" s="59"/>
      <c r="N1042" s="59"/>
      <c r="O1042" s="59"/>
      <c r="P1042" s="59"/>
      <c r="Q1042" s="59"/>
      <c r="R1042" s="59"/>
      <c r="S1042" s="59"/>
    </row>
    <row r="1043" spans="1:19" x14ac:dyDescent="0.2">
      <c r="A1043" s="59"/>
      <c r="B1043" s="59"/>
      <c r="C1043" s="59"/>
      <c r="D1043" s="59"/>
      <c r="E1043" s="59"/>
      <c r="F1043" s="59"/>
      <c r="G1043" s="59"/>
      <c r="H1043" s="59"/>
      <c r="I1043" s="59"/>
      <c r="J1043" s="59"/>
      <c r="K1043" s="59"/>
      <c r="L1043" s="59"/>
      <c r="M1043" s="59"/>
      <c r="N1043" s="59"/>
      <c r="O1043" s="59"/>
      <c r="P1043" s="59"/>
      <c r="Q1043" s="59"/>
      <c r="R1043" s="59"/>
      <c r="S1043" s="59"/>
    </row>
    <row r="1044" spans="1:19" x14ac:dyDescent="0.2">
      <c r="A1044" s="59"/>
      <c r="B1044" s="59"/>
      <c r="C1044" s="59"/>
      <c r="D1044" s="59"/>
      <c r="E1044" s="59"/>
      <c r="F1044" s="59"/>
      <c r="G1044" s="59"/>
      <c r="H1044" s="59"/>
      <c r="I1044" s="59"/>
      <c r="J1044" s="59"/>
      <c r="K1044" s="59"/>
      <c r="L1044" s="59"/>
      <c r="M1044" s="59"/>
      <c r="N1044" s="59"/>
      <c r="O1044" s="59"/>
      <c r="P1044" s="59"/>
      <c r="Q1044" s="59"/>
      <c r="R1044" s="59"/>
      <c r="S1044" s="59"/>
    </row>
    <row r="1045" spans="1:19" x14ac:dyDescent="0.2">
      <c r="A1045" s="59"/>
      <c r="B1045" s="59"/>
      <c r="C1045" s="59"/>
      <c r="D1045" s="59"/>
      <c r="E1045" s="59"/>
      <c r="F1045" s="59"/>
      <c r="G1045" s="59"/>
      <c r="H1045" s="59"/>
      <c r="I1045" s="59"/>
      <c r="J1045" s="59"/>
      <c r="K1045" s="59"/>
      <c r="L1045" s="59"/>
      <c r="M1045" s="59"/>
      <c r="N1045" s="59"/>
      <c r="O1045" s="59"/>
      <c r="P1045" s="59"/>
      <c r="Q1045" s="59"/>
      <c r="R1045" s="59"/>
      <c r="S1045" s="59"/>
    </row>
    <row r="1046" spans="1:19" x14ac:dyDescent="0.2">
      <c r="A1046" s="59"/>
      <c r="B1046" s="59"/>
      <c r="C1046" s="59"/>
      <c r="D1046" s="59"/>
      <c r="E1046" s="59"/>
      <c r="F1046" s="59"/>
      <c r="G1046" s="59"/>
      <c r="H1046" s="59"/>
      <c r="I1046" s="59"/>
      <c r="J1046" s="59"/>
      <c r="K1046" s="59"/>
      <c r="L1046" s="59"/>
      <c r="M1046" s="59"/>
      <c r="N1046" s="59"/>
      <c r="O1046" s="59"/>
      <c r="P1046" s="59"/>
      <c r="Q1046" s="59"/>
      <c r="R1046" s="59"/>
      <c r="S1046" s="59"/>
    </row>
    <row r="1047" spans="1:19" x14ac:dyDescent="0.2">
      <c r="A1047" s="59"/>
      <c r="B1047" s="59"/>
      <c r="C1047" s="59"/>
      <c r="D1047" s="59"/>
      <c r="E1047" s="59"/>
      <c r="F1047" s="59"/>
      <c r="G1047" s="59"/>
      <c r="H1047" s="59"/>
      <c r="I1047" s="59"/>
      <c r="J1047" s="59"/>
      <c r="K1047" s="59"/>
      <c r="L1047" s="59"/>
      <c r="M1047" s="59"/>
      <c r="N1047" s="59"/>
      <c r="O1047" s="59"/>
      <c r="P1047" s="59"/>
      <c r="Q1047" s="59"/>
      <c r="R1047" s="59"/>
      <c r="S1047" s="59"/>
    </row>
    <row r="1048" spans="1:19" x14ac:dyDescent="0.2">
      <c r="A1048" s="59"/>
      <c r="B1048" s="59"/>
      <c r="C1048" s="59"/>
      <c r="D1048" s="59"/>
      <c r="E1048" s="59"/>
      <c r="F1048" s="59"/>
      <c r="G1048" s="59"/>
      <c r="H1048" s="59"/>
      <c r="I1048" s="59"/>
      <c r="J1048" s="59"/>
      <c r="K1048" s="59"/>
      <c r="L1048" s="59"/>
      <c r="M1048" s="59"/>
      <c r="N1048" s="59"/>
      <c r="O1048" s="59"/>
      <c r="P1048" s="59"/>
      <c r="Q1048" s="59"/>
      <c r="R1048" s="59"/>
      <c r="S1048" s="59"/>
    </row>
    <row r="1049" spans="1:19" x14ac:dyDescent="0.2">
      <c r="A1049" s="59"/>
      <c r="B1049" s="59"/>
      <c r="C1049" s="59"/>
      <c r="D1049" s="59"/>
      <c r="E1049" s="59"/>
      <c r="F1049" s="59"/>
      <c r="G1049" s="59"/>
      <c r="H1049" s="59"/>
      <c r="I1049" s="59"/>
      <c r="J1049" s="59"/>
      <c r="K1049" s="59"/>
      <c r="L1049" s="59"/>
      <c r="M1049" s="59"/>
      <c r="N1049" s="59"/>
      <c r="O1049" s="59"/>
      <c r="P1049" s="59"/>
      <c r="Q1049" s="59"/>
      <c r="R1049" s="59"/>
      <c r="S1049" s="59"/>
    </row>
    <row r="1050" spans="1:19" x14ac:dyDescent="0.2">
      <c r="A1050" s="59"/>
      <c r="B1050" s="59"/>
      <c r="C1050" s="59"/>
      <c r="D1050" s="59"/>
      <c r="E1050" s="59"/>
      <c r="F1050" s="59"/>
      <c r="G1050" s="59"/>
      <c r="H1050" s="59"/>
      <c r="I1050" s="59"/>
      <c r="J1050" s="59"/>
      <c r="K1050" s="59"/>
      <c r="L1050" s="59"/>
      <c r="M1050" s="59"/>
      <c r="N1050" s="59"/>
      <c r="O1050" s="59"/>
      <c r="P1050" s="59"/>
      <c r="Q1050" s="59"/>
      <c r="R1050" s="59"/>
      <c r="S1050" s="59"/>
    </row>
    <row r="1051" spans="1:19" x14ac:dyDescent="0.2">
      <c r="A1051" s="59"/>
      <c r="B1051" s="59"/>
      <c r="C1051" s="59"/>
      <c r="D1051" s="59"/>
      <c r="E1051" s="59"/>
      <c r="F1051" s="59"/>
      <c r="G1051" s="59"/>
      <c r="H1051" s="59"/>
      <c r="I1051" s="59"/>
      <c r="J1051" s="59"/>
      <c r="K1051" s="59"/>
      <c r="L1051" s="59"/>
      <c r="M1051" s="59"/>
      <c r="N1051" s="59"/>
      <c r="O1051" s="59"/>
      <c r="P1051" s="59"/>
      <c r="Q1051" s="59"/>
      <c r="R1051" s="59"/>
      <c r="S1051" s="59"/>
    </row>
    <row r="1052" spans="1:19" x14ac:dyDescent="0.2">
      <c r="A1052" s="59"/>
      <c r="B1052" s="59"/>
      <c r="C1052" s="59"/>
      <c r="D1052" s="59"/>
      <c r="E1052" s="59"/>
      <c r="F1052" s="59"/>
      <c r="G1052" s="59"/>
      <c r="H1052" s="59"/>
      <c r="I1052" s="59"/>
      <c r="J1052" s="59"/>
      <c r="K1052" s="59"/>
      <c r="L1052" s="59"/>
      <c r="M1052" s="59"/>
      <c r="N1052" s="59"/>
      <c r="O1052" s="59"/>
      <c r="P1052" s="59"/>
      <c r="Q1052" s="59"/>
      <c r="R1052" s="59"/>
      <c r="S1052" s="59"/>
    </row>
    <row r="1053" spans="1:19" x14ac:dyDescent="0.2">
      <c r="A1053" s="59"/>
      <c r="B1053" s="59"/>
      <c r="C1053" s="59"/>
      <c r="D1053" s="59"/>
      <c r="E1053" s="59"/>
      <c r="F1053" s="59"/>
      <c r="G1053" s="59"/>
      <c r="H1053" s="59"/>
      <c r="I1053" s="59"/>
      <c r="J1053" s="59"/>
      <c r="K1053" s="59"/>
      <c r="L1053" s="59"/>
      <c r="M1053" s="59"/>
      <c r="N1053" s="59"/>
      <c r="O1053" s="59"/>
      <c r="P1053" s="59"/>
      <c r="Q1053" s="59"/>
      <c r="R1053" s="59"/>
      <c r="S1053" s="59"/>
    </row>
    <row r="1054" spans="1:19" x14ac:dyDescent="0.2">
      <c r="A1054" s="59"/>
      <c r="B1054" s="59"/>
      <c r="C1054" s="59"/>
      <c r="D1054" s="59"/>
      <c r="E1054" s="59"/>
      <c r="F1054" s="59"/>
      <c r="G1054" s="59"/>
      <c r="H1054" s="59"/>
      <c r="I1054" s="59"/>
      <c r="J1054" s="59"/>
      <c r="K1054" s="59"/>
      <c r="L1054" s="59"/>
      <c r="M1054" s="59"/>
      <c r="N1054" s="59"/>
      <c r="O1054" s="59"/>
      <c r="P1054" s="59"/>
      <c r="Q1054" s="59"/>
      <c r="R1054" s="59"/>
      <c r="S1054" s="59"/>
    </row>
    <row r="1055" spans="1:19" x14ac:dyDescent="0.2">
      <c r="A1055" s="59"/>
      <c r="B1055" s="59"/>
      <c r="C1055" s="59"/>
      <c r="D1055" s="59"/>
      <c r="E1055" s="59"/>
      <c r="F1055" s="59"/>
      <c r="G1055" s="59"/>
      <c r="H1055" s="59"/>
      <c r="I1055" s="59"/>
      <c r="J1055" s="59"/>
      <c r="K1055" s="59"/>
      <c r="L1055" s="59"/>
      <c r="M1055" s="59"/>
      <c r="N1055" s="59"/>
      <c r="O1055" s="59"/>
      <c r="P1055" s="59"/>
      <c r="Q1055" s="59"/>
      <c r="R1055" s="59"/>
      <c r="S1055" s="59"/>
    </row>
  </sheetData>
  <mergeCells count="102">
    <mergeCell ref="B47:E47"/>
    <mergeCell ref="B48:E48"/>
    <mergeCell ref="B49:E49"/>
    <mergeCell ref="B50:E50"/>
    <mergeCell ref="B51:E51"/>
    <mergeCell ref="A67:I67"/>
    <mergeCell ref="B57:E57"/>
    <mergeCell ref="B58:E58"/>
    <mergeCell ref="B59:E59"/>
    <mergeCell ref="B60:E60"/>
    <mergeCell ref="B61:E61"/>
    <mergeCell ref="B62:E62"/>
    <mergeCell ref="B52:E52"/>
    <mergeCell ref="B63:E63"/>
    <mergeCell ref="B64:E64"/>
    <mergeCell ref="B65:E65"/>
    <mergeCell ref="B66:E66"/>
    <mergeCell ref="B53:E53"/>
    <mergeCell ref="B54:E54"/>
    <mergeCell ref="B55:E55"/>
    <mergeCell ref="B56:E56"/>
    <mergeCell ref="A43:I43"/>
    <mergeCell ref="B41:D41"/>
    <mergeCell ref="A45:J45"/>
    <mergeCell ref="B46:E46"/>
    <mergeCell ref="B36:D36"/>
    <mergeCell ref="B37:D37"/>
    <mergeCell ref="B38:D38"/>
    <mergeCell ref="B39:D39"/>
    <mergeCell ref="B40:D40"/>
    <mergeCell ref="A42:I42"/>
    <mergeCell ref="B35:D35"/>
    <mergeCell ref="J23:J24"/>
    <mergeCell ref="K23:K24"/>
    <mergeCell ref="A26:J26"/>
    <mergeCell ref="B27:D27"/>
    <mergeCell ref="A28:J28"/>
    <mergeCell ref="B29:D29"/>
    <mergeCell ref="B30:D30"/>
    <mergeCell ref="B31:D31"/>
    <mergeCell ref="B32:D32"/>
    <mergeCell ref="A33:I33"/>
    <mergeCell ref="A34:J34"/>
    <mergeCell ref="J18:J19"/>
    <mergeCell ref="K18:K19"/>
    <mergeCell ref="A21:K21"/>
    <mergeCell ref="C22:E22"/>
    <mergeCell ref="A23:A24"/>
    <mergeCell ref="B23:B24"/>
    <mergeCell ref="F23:F24"/>
    <mergeCell ref="G23:G24"/>
    <mergeCell ref="H23:H24"/>
    <mergeCell ref="I23:I24"/>
    <mergeCell ref="C17:E17"/>
    <mergeCell ref="A18:A19"/>
    <mergeCell ref="B18:B19"/>
    <mergeCell ref="F18:F19"/>
    <mergeCell ref="G18:G19"/>
    <mergeCell ref="H18:H19"/>
    <mergeCell ref="I18:I19"/>
    <mergeCell ref="A13:A14"/>
    <mergeCell ref="B13:B14"/>
    <mergeCell ref="F13:F14"/>
    <mergeCell ref="G13:G14"/>
    <mergeCell ref="H13:H14"/>
    <mergeCell ref="I13:I14"/>
    <mergeCell ref="B70:D70"/>
    <mergeCell ref="A69:I69"/>
    <mergeCell ref="B71:D71"/>
    <mergeCell ref="A1:K1"/>
    <mergeCell ref="A2:K2"/>
    <mergeCell ref="A3:F3"/>
    <mergeCell ref="A4:K4"/>
    <mergeCell ref="A5:K5"/>
    <mergeCell ref="C12:E12"/>
    <mergeCell ref="C7:E7"/>
    <mergeCell ref="A8:A9"/>
    <mergeCell ref="F8:F9"/>
    <mergeCell ref="G8:G9"/>
    <mergeCell ref="J8:J9"/>
    <mergeCell ref="K8:K9"/>
    <mergeCell ref="B8:B9"/>
    <mergeCell ref="H3:I3"/>
    <mergeCell ref="A11:K11"/>
    <mergeCell ref="H8:H9"/>
    <mergeCell ref="I8:I9"/>
    <mergeCell ref="A6:K6"/>
    <mergeCell ref="J13:J14"/>
    <mergeCell ref="K13:K14"/>
    <mergeCell ref="A16:K16"/>
    <mergeCell ref="A85:K85"/>
    <mergeCell ref="A83:C83"/>
    <mergeCell ref="A77:H77"/>
    <mergeCell ref="A79:D79"/>
    <mergeCell ref="A82:C82"/>
    <mergeCell ref="A81:C81"/>
    <mergeCell ref="A80:C80"/>
    <mergeCell ref="B72:D72"/>
    <mergeCell ref="B73:D73"/>
    <mergeCell ref="B74:D74"/>
    <mergeCell ref="B76:D76"/>
    <mergeCell ref="B75:D75"/>
  </mergeCells>
  <pageMargins left="0.511811024" right="0.511811024" top="0.78740157499999996" bottom="0.78740157499999996" header="0.31496062000000002" footer="0.31496062000000002"/>
  <pageSetup paperSize="9" scale="79" fitToHeight="0" orientation="landscape" r:id="rId1"/>
  <rowBreaks count="3" manualBreakCount="3">
    <brk id="15" max="10" man="1"/>
    <brk id="32" max="10" man="1"/>
    <brk id="58" max="10" man="1"/>
  </rowBreaks>
  <ignoredErrors>
    <ignoredError sqref="I38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EEFB0-6AAB-4CCB-A37C-3BE759C08E0E}">
  <sheetPr>
    <pageSetUpPr fitToPage="1"/>
  </sheetPr>
  <dimension ref="A1:J64"/>
  <sheetViews>
    <sheetView zoomScaleNormal="100" workbookViewId="0">
      <selection activeCell="A2" sqref="A2:J2"/>
    </sheetView>
  </sheetViews>
  <sheetFormatPr defaultRowHeight="15" x14ac:dyDescent="0.25"/>
  <cols>
    <col min="1" max="1" width="5.7109375" style="1" customWidth="1"/>
    <col min="2" max="2" width="8.5703125" style="1" customWidth="1"/>
    <col min="3" max="3" width="14.42578125" style="1" customWidth="1"/>
    <col min="4" max="4" width="16" style="1" customWidth="1"/>
    <col min="5" max="5" width="18.85546875" style="1" customWidth="1"/>
    <col min="6" max="7" width="15" style="1" customWidth="1"/>
    <col min="8" max="8" width="17" style="1" customWidth="1"/>
    <col min="9" max="9" width="18" style="1" customWidth="1"/>
    <col min="10" max="10" width="19.85546875" style="1" customWidth="1"/>
    <col min="11" max="11" width="14.42578125" style="1" customWidth="1"/>
    <col min="12" max="16384" width="9.140625" style="1"/>
  </cols>
  <sheetData>
    <row r="1" spans="1:10" ht="76.5" customHeight="1" thickBot="1" x14ac:dyDescent="0.3">
      <c r="A1" s="91"/>
      <c r="B1" s="92"/>
      <c r="C1" s="92"/>
      <c r="D1" s="92"/>
      <c r="E1" s="92"/>
      <c r="F1" s="92"/>
      <c r="G1" s="92"/>
      <c r="H1" s="92"/>
      <c r="I1" s="92"/>
      <c r="J1" s="93"/>
    </row>
    <row r="2" spans="1:10" ht="21" thickBot="1" x14ac:dyDescent="0.3">
      <c r="A2" s="88" t="s">
        <v>170</v>
      </c>
      <c r="B2" s="89"/>
      <c r="C2" s="89"/>
      <c r="D2" s="89"/>
      <c r="E2" s="89"/>
      <c r="F2" s="89"/>
      <c r="G2" s="89"/>
      <c r="H2" s="89"/>
      <c r="I2" s="152"/>
      <c r="J2" s="153"/>
    </row>
    <row r="3" spans="1:10" ht="27" customHeight="1" thickBot="1" x14ac:dyDescent="0.3">
      <c r="A3" s="154" t="s">
        <v>120</v>
      </c>
      <c r="B3" s="155"/>
      <c r="C3" s="155"/>
      <c r="D3" s="155"/>
      <c r="E3" s="156"/>
      <c r="F3" s="31" t="s">
        <v>117</v>
      </c>
      <c r="G3" s="154" t="s">
        <v>118</v>
      </c>
      <c r="H3" s="156"/>
      <c r="I3" s="31" t="s">
        <v>108</v>
      </c>
      <c r="J3" s="43" t="s">
        <v>119</v>
      </c>
    </row>
    <row r="4" spans="1:10" ht="15.75" thickBot="1" x14ac:dyDescent="0.3">
      <c r="A4" s="91"/>
      <c r="B4" s="92"/>
      <c r="C4" s="92"/>
      <c r="D4" s="92"/>
      <c r="E4" s="92"/>
      <c r="F4" s="92"/>
      <c r="G4" s="92"/>
      <c r="H4" s="92"/>
      <c r="I4" s="92"/>
      <c r="J4" s="93"/>
    </row>
    <row r="5" spans="1:10" ht="16.5" thickBot="1" x14ac:dyDescent="0.3">
      <c r="A5" s="116" t="s">
        <v>56</v>
      </c>
      <c r="B5" s="117"/>
      <c r="C5" s="117"/>
      <c r="D5" s="117"/>
      <c r="E5" s="117"/>
      <c r="F5" s="117"/>
      <c r="G5" s="117"/>
      <c r="H5" s="117"/>
      <c r="I5" s="117"/>
      <c r="J5" s="118"/>
    </row>
    <row r="6" spans="1:10" ht="16.5" thickBot="1" x14ac:dyDescent="0.3">
      <c r="A6" s="142" t="s">
        <v>171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99.75" customHeight="1" thickBot="1" x14ac:dyDescent="0.3">
      <c r="A7" s="3" t="s">
        <v>58</v>
      </c>
      <c r="B7" s="139" t="s">
        <v>122</v>
      </c>
      <c r="C7" s="140"/>
      <c r="D7" s="141"/>
      <c r="E7" s="3" t="s">
        <v>123</v>
      </c>
      <c r="F7" s="3" t="s">
        <v>65</v>
      </c>
      <c r="G7" s="3" t="s">
        <v>66</v>
      </c>
      <c r="H7" s="3" t="s">
        <v>67</v>
      </c>
      <c r="I7" s="3" t="s">
        <v>68</v>
      </c>
      <c r="J7" s="3" t="s">
        <v>75</v>
      </c>
    </row>
    <row r="8" spans="1:10" ht="39" customHeight="1" thickBot="1" x14ac:dyDescent="0.3">
      <c r="A8" s="146">
        <v>1</v>
      </c>
      <c r="B8" s="3" t="s">
        <v>69</v>
      </c>
      <c r="C8" s="3" t="s">
        <v>70</v>
      </c>
      <c r="D8" s="3" t="s">
        <v>172</v>
      </c>
      <c r="E8" s="148">
        <v>1014.86</v>
      </c>
      <c r="F8" s="148">
        <v>272.25</v>
      </c>
      <c r="G8" s="148">
        <v>163.98</v>
      </c>
      <c r="H8" s="148">
        <v>9.51</v>
      </c>
      <c r="I8" s="148">
        <f>SUM(C9,D9,E8,F8,G8,H8)</f>
        <v>2921.0000000000005</v>
      </c>
      <c r="J8" s="150">
        <f>I8*B9</f>
        <v>46736.000000000007</v>
      </c>
    </row>
    <row r="9" spans="1:10" ht="15.75" thickBot="1" x14ac:dyDescent="0.3">
      <c r="A9" s="147"/>
      <c r="B9" s="33">
        <v>16</v>
      </c>
      <c r="C9" s="17">
        <v>1217</v>
      </c>
      <c r="D9" s="17">
        <v>243.4</v>
      </c>
      <c r="E9" s="149"/>
      <c r="F9" s="149"/>
      <c r="G9" s="149"/>
      <c r="H9" s="149"/>
      <c r="I9" s="149"/>
      <c r="J9" s="198"/>
    </row>
    <row r="10" spans="1:10" ht="15.75" thickBot="1" x14ac:dyDescent="0.3"/>
    <row r="11" spans="1:10" ht="16.5" thickBot="1" x14ac:dyDescent="0.3">
      <c r="A11" s="142" t="s">
        <v>74</v>
      </c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0" ht="94.5" customHeight="1" thickBot="1" x14ac:dyDescent="0.3">
      <c r="A12" s="3" t="s">
        <v>58</v>
      </c>
      <c r="B12" s="139" t="s">
        <v>122</v>
      </c>
      <c r="C12" s="140"/>
      <c r="D12" s="141"/>
      <c r="E12" s="3" t="s">
        <v>123</v>
      </c>
      <c r="F12" s="3" t="s">
        <v>65</v>
      </c>
      <c r="G12" s="3" t="s">
        <v>66</v>
      </c>
      <c r="H12" s="3" t="s">
        <v>67</v>
      </c>
      <c r="I12" s="3" t="s">
        <v>68</v>
      </c>
      <c r="J12" s="3" t="s">
        <v>75</v>
      </c>
    </row>
    <row r="13" spans="1:10" ht="37.5" customHeight="1" thickBot="1" x14ac:dyDescent="0.3">
      <c r="A13" s="146">
        <v>1</v>
      </c>
      <c r="B13" s="3" t="s">
        <v>69</v>
      </c>
      <c r="C13" s="3" t="s">
        <v>70</v>
      </c>
      <c r="D13" s="3" t="s">
        <v>172</v>
      </c>
      <c r="E13" s="148">
        <v>1156.8399999999999</v>
      </c>
      <c r="F13" s="148">
        <v>272.25</v>
      </c>
      <c r="G13" s="148">
        <v>163.98</v>
      </c>
      <c r="H13" s="148">
        <v>9.51</v>
      </c>
      <c r="I13" s="148">
        <f>SUM(C14,D14,E13,F13,G13,H13)</f>
        <v>2989.84</v>
      </c>
      <c r="J13" s="150">
        <f>I13*B14</f>
        <v>2989.84</v>
      </c>
    </row>
    <row r="14" spans="1:10" ht="15.75" thickBot="1" x14ac:dyDescent="0.3">
      <c r="A14" s="147"/>
      <c r="B14" s="33">
        <v>1</v>
      </c>
      <c r="C14" s="17">
        <v>1387.26</v>
      </c>
      <c r="D14" s="17">
        <v>0</v>
      </c>
      <c r="E14" s="149"/>
      <c r="F14" s="149"/>
      <c r="G14" s="149"/>
      <c r="H14" s="149"/>
      <c r="I14" s="149"/>
      <c r="J14" s="198"/>
    </row>
    <row r="15" spans="1:10" ht="15.75" thickBot="1" x14ac:dyDescent="0.3"/>
    <row r="16" spans="1:10" ht="16.5" thickBot="1" x14ac:dyDescent="0.3">
      <c r="A16" s="116" t="s">
        <v>76</v>
      </c>
      <c r="B16" s="117"/>
      <c r="C16" s="117"/>
      <c r="D16" s="117"/>
      <c r="E16" s="117"/>
      <c r="F16" s="117"/>
      <c r="G16" s="117"/>
      <c r="H16" s="117"/>
      <c r="I16" s="117"/>
      <c r="J16" s="118"/>
    </row>
    <row r="17" spans="1:10" ht="48" customHeight="1" thickBot="1" x14ac:dyDescent="0.3">
      <c r="A17" s="3" t="s">
        <v>58</v>
      </c>
      <c r="B17" s="139" t="s">
        <v>77</v>
      </c>
      <c r="C17" s="140"/>
      <c r="D17" s="141"/>
      <c r="E17" s="3" t="s">
        <v>78</v>
      </c>
      <c r="F17" s="3" t="s">
        <v>79</v>
      </c>
      <c r="G17" s="3" t="s">
        <v>80</v>
      </c>
      <c r="H17" s="3" t="s">
        <v>113</v>
      </c>
      <c r="I17" s="3" t="s">
        <v>81</v>
      </c>
      <c r="J17" s="3" t="s">
        <v>82</v>
      </c>
    </row>
    <row r="18" spans="1:10" ht="16.5" thickBot="1" x14ac:dyDescent="0.3">
      <c r="A18" s="142" t="s">
        <v>88</v>
      </c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29">
        <v>1</v>
      </c>
      <c r="B19" s="145" t="s">
        <v>83</v>
      </c>
      <c r="C19" s="145"/>
      <c r="D19" s="145"/>
      <c r="E19" s="10" t="s">
        <v>33</v>
      </c>
      <c r="F19" s="11">
        <v>53.24</v>
      </c>
      <c r="G19" s="10">
        <v>6</v>
      </c>
      <c r="H19" s="10">
        <v>4</v>
      </c>
      <c r="I19" s="10">
        <f>H19*17</f>
        <v>68</v>
      </c>
      <c r="J19" s="30">
        <f>I19*F19/12</f>
        <v>301.69333333333333</v>
      </c>
    </row>
    <row r="20" spans="1:10" x14ac:dyDescent="0.25">
      <c r="A20" s="36">
        <v>2</v>
      </c>
      <c r="B20" s="131" t="s">
        <v>84</v>
      </c>
      <c r="C20" s="131"/>
      <c r="D20" s="131"/>
      <c r="E20" s="5" t="s">
        <v>33</v>
      </c>
      <c r="F20" s="6">
        <v>59.17</v>
      </c>
      <c r="G20" s="5">
        <v>6</v>
      </c>
      <c r="H20" s="5">
        <v>4</v>
      </c>
      <c r="I20" s="10">
        <f t="shared" ref="I20:I22" si="0">H20*17</f>
        <v>68</v>
      </c>
      <c r="J20" s="37">
        <f t="shared" ref="J20:J21" si="1">I20*F20/12</f>
        <v>335.29666666666668</v>
      </c>
    </row>
    <row r="21" spans="1:10" ht="27" customHeight="1" x14ac:dyDescent="0.25">
      <c r="A21" s="36">
        <v>3</v>
      </c>
      <c r="B21" s="131" t="s">
        <v>85</v>
      </c>
      <c r="C21" s="131"/>
      <c r="D21" s="131"/>
      <c r="E21" s="5" t="s">
        <v>96</v>
      </c>
      <c r="F21" s="6">
        <v>70</v>
      </c>
      <c r="G21" s="5">
        <v>6</v>
      </c>
      <c r="H21" s="5">
        <v>2</v>
      </c>
      <c r="I21" s="10">
        <f t="shared" si="0"/>
        <v>34</v>
      </c>
      <c r="J21" s="37">
        <f t="shared" si="1"/>
        <v>198.33333333333334</v>
      </c>
    </row>
    <row r="22" spans="1:10" ht="15.75" thickBot="1" x14ac:dyDescent="0.3">
      <c r="A22" s="27">
        <v>4</v>
      </c>
      <c r="B22" s="132" t="s">
        <v>86</v>
      </c>
      <c r="C22" s="132"/>
      <c r="D22" s="132"/>
      <c r="E22" s="13" t="s">
        <v>33</v>
      </c>
      <c r="F22" s="15">
        <v>11.38</v>
      </c>
      <c r="G22" s="13">
        <v>6</v>
      </c>
      <c r="H22" s="13">
        <v>2</v>
      </c>
      <c r="I22" s="10">
        <f t="shared" si="0"/>
        <v>34</v>
      </c>
      <c r="J22" s="39">
        <f>I22*F22/12</f>
        <v>32.243333333333332</v>
      </c>
    </row>
    <row r="23" spans="1:10" ht="16.5" thickBot="1" x14ac:dyDescent="0.3">
      <c r="A23" s="133" t="s">
        <v>87</v>
      </c>
      <c r="B23" s="134"/>
      <c r="C23" s="134"/>
      <c r="D23" s="134"/>
      <c r="E23" s="134"/>
      <c r="F23" s="134"/>
      <c r="G23" s="134"/>
      <c r="H23" s="134"/>
      <c r="I23" s="135"/>
      <c r="J23" s="35">
        <f>SUM(J19:J22)</f>
        <v>867.56666666666672</v>
      </c>
    </row>
    <row r="24" spans="1:10" ht="16.5" thickBot="1" x14ac:dyDescent="0.3">
      <c r="A24" s="142" t="s">
        <v>89</v>
      </c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ht="34.5" customHeight="1" x14ac:dyDescent="0.25">
      <c r="A25" s="29">
        <v>5</v>
      </c>
      <c r="B25" s="145" t="s">
        <v>90</v>
      </c>
      <c r="C25" s="145"/>
      <c r="D25" s="145"/>
      <c r="E25" s="10" t="s">
        <v>97</v>
      </c>
      <c r="F25" s="11">
        <v>5.42</v>
      </c>
      <c r="G25" s="10">
        <v>12</v>
      </c>
      <c r="H25" s="10">
        <v>1</v>
      </c>
      <c r="I25" s="10">
        <f>17*H25</f>
        <v>17</v>
      </c>
      <c r="J25" s="30">
        <f>I25*F25/12</f>
        <v>7.6783333333333337</v>
      </c>
    </row>
    <row r="26" spans="1:10" x14ac:dyDescent="0.25">
      <c r="A26" s="36">
        <v>6</v>
      </c>
      <c r="B26" s="131" t="s">
        <v>92</v>
      </c>
      <c r="C26" s="131"/>
      <c r="D26" s="131"/>
      <c r="E26" s="5" t="s">
        <v>33</v>
      </c>
      <c r="F26" s="6">
        <v>2.4500000000000002</v>
      </c>
      <c r="G26" s="5">
        <v>6</v>
      </c>
      <c r="H26" s="5">
        <v>2</v>
      </c>
      <c r="I26" s="10">
        <f t="shared" ref="I26:I29" si="2">17*H26</f>
        <v>34</v>
      </c>
      <c r="J26" s="37">
        <f t="shared" ref="J26:J29" si="3">I26*F26/12</f>
        <v>6.9416666666666673</v>
      </c>
    </row>
    <row r="27" spans="1:10" x14ac:dyDescent="0.25">
      <c r="A27" s="36">
        <v>7</v>
      </c>
      <c r="B27" s="131" t="s">
        <v>93</v>
      </c>
      <c r="C27" s="131"/>
      <c r="D27" s="131"/>
      <c r="E27" s="5" t="s">
        <v>33</v>
      </c>
      <c r="F27" s="6">
        <v>3.24</v>
      </c>
      <c r="G27" s="5">
        <v>6</v>
      </c>
      <c r="H27" s="5">
        <v>4</v>
      </c>
      <c r="I27" s="10">
        <f t="shared" si="2"/>
        <v>68</v>
      </c>
      <c r="J27" s="37">
        <f t="shared" si="3"/>
        <v>18.360000000000003</v>
      </c>
    </row>
    <row r="28" spans="1:10" ht="29.25" customHeight="1" x14ac:dyDescent="0.25">
      <c r="A28" s="36">
        <v>8</v>
      </c>
      <c r="B28" s="131" t="s">
        <v>94</v>
      </c>
      <c r="C28" s="131"/>
      <c r="D28" s="131"/>
      <c r="E28" s="5" t="s">
        <v>96</v>
      </c>
      <c r="F28" s="6">
        <v>13.2</v>
      </c>
      <c r="G28" s="5">
        <v>5</v>
      </c>
      <c r="H28" s="5">
        <v>6</v>
      </c>
      <c r="I28" s="10">
        <f t="shared" si="2"/>
        <v>102</v>
      </c>
      <c r="J28" s="37">
        <f t="shared" si="3"/>
        <v>112.19999999999999</v>
      </c>
    </row>
    <row r="29" spans="1:10" ht="31.5" customHeight="1" thickBot="1" x14ac:dyDescent="0.3">
      <c r="A29" s="27">
        <v>9</v>
      </c>
      <c r="B29" s="132" t="s">
        <v>95</v>
      </c>
      <c r="C29" s="132"/>
      <c r="D29" s="132"/>
      <c r="E29" s="13" t="s">
        <v>33</v>
      </c>
      <c r="F29" s="15">
        <v>13.56</v>
      </c>
      <c r="G29" s="13">
        <v>12</v>
      </c>
      <c r="H29" s="13">
        <v>1</v>
      </c>
      <c r="I29" s="10">
        <f t="shared" si="2"/>
        <v>17</v>
      </c>
      <c r="J29" s="28">
        <f t="shared" si="3"/>
        <v>19.21</v>
      </c>
    </row>
    <row r="30" spans="1:10" ht="16.5" thickBot="1" x14ac:dyDescent="0.3">
      <c r="A30" s="133" t="s">
        <v>98</v>
      </c>
      <c r="B30" s="134"/>
      <c r="C30" s="134"/>
      <c r="D30" s="134"/>
      <c r="E30" s="134"/>
      <c r="F30" s="134"/>
      <c r="G30" s="134"/>
      <c r="H30" s="134"/>
      <c r="I30" s="135"/>
      <c r="J30" s="38">
        <f>SUM(J25:J29)</f>
        <v>164.39000000000001</v>
      </c>
    </row>
    <row r="31" spans="1:10" ht="18.75" thickBot="1" x14ac:dyDescent="0.3">
      <c r="A31" s="160" t="s">
        <v>99</v>
      </c>
      <c r="B31" s="161"/>
      <c r="C31" s="161"/>
      <c r="D31" s="161"/>
      <c r="E31" s="161"/>
      <c r="F31" s="161"/>
      <c r="G31" s="161"/>
      <c r="H31" s="161"/>
      <c r="I31" s="162"/>
      <c r="J31" s="20">
        <f>SUM(J30,J23)</f>
        <v>1031.9566666666667</v>
      </c>
    </row>
    <row r="32" spans="1:10" ht="15.75" thickBot="1" x14ac:dyDescent="0.3"/>
    <row r="33" spans="1:9" ht="16.5" thickBot="1" x14ac:dyDescent="0.3">
      <c r="A33" s="116" t="s">
        <v>173</v>
      </c>
      <c r="B33" s="117"/>
      <c r="C33" s="117"/>
      <c r="D33" s="117"/>
      <c r="E33" s="117"/>
      <c r="F33" s="117"/>
      <c r="G33" s="117"/>
      <c r="H33" s="117"/>
      <c r="I33" s="118"/>
    </row>
    <row r="34" spans="1:9" ht="28.5" customHeight="1" thickBot="1" x14ac:dyDescent="0.3">
      <c r="A34" s="3" t="s">
        <v>58</v>
      </c>
      <c r="B34" s="139" t="s">
        <v>77</v>
      </c>
      <c r="C34" s="140"/>
      <c r="D34" s="141"/>
      <c r="E34" s="3" t="s">
        <v>103</v>
      </c>
      <c r="F34" s="3" t="s">
        <v>20</v>
      </c>
      <c r="G34" s="3" t="s">
        <v>81</v>
      </c>
      <c r="H34" s="3" t="s">
        <v>79</v>
      </c>
      <c r="I34" s="3" t="s">
        <v>82</v>
      </c>
    </row>
    <row r="35" spans="1:9" x14ac:dyDescent="0.25">
      <c r="A35" s="29">
        <v>1</v>
      </c>
      <c r="B35" s="145" t="s">
        <v>174</v>
      </c>
      <c r="C35" s="145"/>
      <c r="D35" s="145"/>
      <c r="E35" s="10" t="s">
        <v>33</v>
      </c>
      <c r="F35" s="10" t="s">
        <v>161</v>
      </c>
      <c r="G35" s="10">
        <v>18</v>
      </c>
      <c r="H35" s="11">
        <v>48.13</v>
      </c>
      <c r="I35" s="30">
        <f>H35*G35/12</f>
        <v>72.195000000000007</v>
      </c>
    </row>
    <row r="36" spans="1:9" x14ac:dyDescent="0.25">
      <c r="A36" s="36">
        <v>2</v>
      </c>
      <c r="B36" s="131" t="s">
        <v>175</v>
      </c>
      <c r="C36" s="131"/>
      <c r="D36" s="131"/>
      <c r="E36" s="5" t="s">
        <v>33</v>
      </c>
      <c r="F36" s="5" t="s">
        <v>161</v>
      </c>
      <c r="G36" s="5">
        <v>18</v>
      </c>
      <c r="H36" s="6">
        <v>5.78</v>
      </c>
      <c r="I36" s="37">
        <f t="shared" ref="I36:I40" si="4">H36*G36/12</f>
        <v>8.67</v>
      </c>
    </row>
    <row r="37" spans="1:9" x14ac:dyDescent="0.25">
      <c r="A37" s="36">
        <v>3</v>
      </c>
      <c r="B37" s="131" t="s">
        <v>176</v>
      </c>
      <c r="C37" s="131"/>
      <c r="D37" s="131"/>
      <c r="E37" s="5" t="s">
        <v>33</v>
      </c>
      <c r="F37" s="5" t="s">
        <v>161</v>
      </c>
      <c r="G37" s="5">
        <v>27</v>
      </c>
      <c r="H37" s="6">
        <v>54.9</v>
      </c>
      <c r="I37" s="37">
        <f t="shared" si="4"/>
        <v>123.52499999999999</v>
      </c>
    </row>
    <row r="38" spans="1:9" x14ac:dyDescent="0.25">
      <c r="A38" s="36">
        <v>4</v>
      </c>
      <c r="B38" s="131" t="s">
        <v>177</v>
      </c>
      <c r="C38" s="131"/>
      <c r="D38" s="131"/>
      <c r="E38" s="5" t="s">
        <v>33</v>
      </c>
      <c r="F38" s="5" t="s">
        <v>161</v>
      </c>
      <c r="G38" s="5">
        <v>180</v>
      </c>
      <c r="H38" s="6">
        <v>44.04</v>
      </c>
      <c r="I38" s="37">
        <f t="shared" si="4"/>
        <v>660.6</v>
      </c>
    </row>
    <row r="39" spans="1:9" x14ac:dyDescent="0.25">
      <c r="A39" s="36">
        <v>5</v>
      </c>
      <c r="B39" s="131" t="s">
        <v>178</v>
      </c>
      <c r="C39" s="131"/>
      <c r="D39" s="131"/>
      <c r="E39" s="5" t="s">
        <v>33</v>
      </c>
      <c r="F39" s="5" t="s">
        <v>161</v>
      </c>
      <c r="G39" s="5">
        <v>240</v>
      </c>
      <c r="H39" s="6">
        <v>51.58</v>
      </c>
      <c r="I39" s="37">
        <f t="shared" si="4"/>
        <v>1031.5999999999999</v>
      </c>
    </row>
    <row r="40" spans="1:9" ht="15.75" thickBot="1" x14ac:dyDescent="0.3">
      <c r="A40" s="27">
        <v>6</v>
      </c>
      <c r="B40" s="132" t="s">
        <v>179</v>
      </c>
      <c r="C40" s="132"/>
      <c r="D40" s="132"/>
      <c r="E40" s="13" t="s">
        <v>33</v>
      </c>
      <c r="F40" s="13" t="s">
        <v>161</v>
      </c>
      <c r="G40" s="13">
        <v>10</v>
      </c>
      <c r="H40" s="15">
        <v>569.33000000000004</v>
      </c>
      <c r="I40" s="28">
        <f t="shared" si="4"/>
        <v>474.44166666666666</v>
      </c>
    </row>
    <row r="41" spans="1:9" ht="18.75" thickBot="1" x14ac:dyDescent="0.3">
      <c r="A41" s="160" t="s">
        <v>154</v>
      </c>
      <c r="B41" s="161"/>
      <c r="C41" s="161"/>
      <c r="D41" s="161"/>
      <c r="E41" s="161"/>
      <c r="F41" s="161"/>
      <c r="G41" s="161"/>
      <c r="H41" s="162"/>
      <c r="I41" s="20">
        <f>SUM(I35:I40)</f>
        <v>2371.0316666666668</v>
      </c>
    </row>
    <row r="42" spans="1:9" ht="15.75" thickBot="1" x14ac:dyDescent="0.3"/>
    <row r="43" spans="1:9" ht="16.5" thickBot="1" x14ac:dyDescent="0.3">
      <c r="A43" s="116" t="s">
        <v>186</v>
      </c>
      <c r="B43" s="117"/>
      <c r="C43" s="117"/>
      <c r="D43" s="117"/>
      <c r="E43" s="117"/>
      <c r="F43" s="117"/>
      <c r="G43" s="117"/>
      <c r="H43" s="117"/>
      <c r="I43" s="118"/>
    </row>
    <row r="44" spans="1:9" ht="17.25" customHeight="1" thickBot="1" x14ac:dyDescent="0.3">
      <c r="A44" s="3" t="s">
        <v>58</v>
      </c>
      <c r="B44" s="139" t="s">
        <v>77</v>
      </c>
      <c r="C44" s="140"/>
      <c r="D44" s="141"/>
      <c r="E44" s="3" t="s">
        <v>103</v>
      </c>
      <c r="F44" s="80" t="s">
        <v>20</v>
      </c>
      <c r="G44" s="3" t="s">
        <v>101</v>
      </c>
      <c r="H44" s="3" t="s">
        <v>79</v>
      </c>
      <c r="I44" s="3" t="s">
        <v>82</v>
      </c>
    </row>
    <row r="45" spans="1:9" ht="30.75" customHeight="1" x14ac:dyDescent="0.25">
      <c r="A45" s="29">
        <v>1</v>
      </c>
      <c r="B45" s="145" t="s">
        <v>180</v>
      </c>
      <c r="C45" s="145"/>
      <c r="D45" s="145"/>
      <c r="E45" s="10" t="s">
        <v>33</v>
      </c>
      <c r="F45" s="5" t="s">
        <v>184</v>
      </c>
      <c r="G45" s="10">
        <v>1</v>
      </c>
      <c r="H45" s="11">
        <v>60.07</v>
      </c>
      <c r="I45" s="30">
        <f>H45*G45</f>
        <v>60.07</v>
      </c>
    </row>
    <row r="46" spans="1:9" ht="33" customHeight="1" x14ac:dyDescent="0.25">
      <c r="A46" s="36">
        <v>2</v>
      </c>
      <c r="B46" s="131" t="s">
        <v>181</v>
      </c>
      <c r="C46" s="131"/>
      <c r="D46" s="131"/>
      <c r="E46" s="5" t="s">
        <v>33</v>
      </c>
      <c r="F46" s="5" t="s">
        <v>185</v>
      </c>
      <c r="G46" s="5">
        <v>5.0999999999999996</v>
      </c>
      <c r="H46" s="6">
        <v>58.24</v>
      </c>
      <c r="I46" s="37">
        <f t="shared" ref="I46:I47" si="5">H46*G46</f>
        <v>297.024</v>
      </c>
    </row>
    <row r="47" spans="1:9" ht="30.75" thickBot="1" x14ac:dyDescent="0.3">
      <c r="A47" s="27">
        <v>3</v>
      </c>
      <c r="B47" s="132" t="s">
        <v>182</v>
      </c>
      <c r="C47" s="132"/>
      <c r="D47" s="132"/>
      <c r="E47" s="13" t="s">
        <v>183</v>
      </c>
      <c r="F47" s="13" t="s">
        <v>185</v>
      </c>
      <c r="G47" s="13">
        <v>126.3</v>
      </c>
      <c r="H47" s="15">
        <v>6.99</v>
      </c>
      <c r="I47" s="28">
        <f t="shared" si="5"/>
        <v>882.83699999999999</v>
      </c>
    </row>
    <row r="48" spans="1:9" ht="18.75" thickBot="1" x14ac:dyDescent="0.3">
      <c r="A48" s="160" t="s">
        <v>169</v>
      </c>
      <c r="B48" s="161"/>
      <c r="C48" s="161"/>
      <c r="D48" s="161"/>
      <c r="E48" s="161"/>
      <c r="F48" s="161"/>
      <c r="G48" s="161"/>
      <c r="H48" s="161"/>
      <c r="I48" s="85">
        <f>SUM(I45:I47)</f>
        <v>1239.931</v>
      </c>
    </row>
    <row r="50" spans="1:10" ht="15.75" thickBot="1" x14ac:dyDescent="0.3"/>
    <row r="51" spans="1:10" ht="16.5" thickBot="1" x14ac:dyDescent="0.3">
      <c r="A51" s="116" t="s">
        <v>188</v>
      </c>
      <c r="B51" s="117"/>
      <c r="C51" s="117"/>
      <c r="D51" s="117"/>
      <c r="E51" s="117"/>
      <c r="F51" s="118"/>
    </row>
    <row r="52" spans="1:10" ht="19.5" customHeight="1" thickBot="1" x14ac:dyDescent="0.3">
      <c r="A52" s="3" t="s">
        <v>58</v>
      </c>
      <c r="B52" s="139" t="s">
        <v>77</v>
      </c>
      <c r="C52" s="140"/>
      <c r="D52" s="141"/>
      <c r="E52" s="139" t="s">
        <v>187</v>
      </c>
      <c r="F52" s="141"/>
    </row>
    <row r="53" spans="1:10" x14ac:dyDescent="0.25">
      <c r="A53" s="10">
        <v>1</v>
      </c>
      <c r="B53" s="145" t="s">
        <v>110</v>
      </c>
      <c r="C53" s="145"/>
      <c r="D53" s="145"/>
      <c r="E53" s="195">
        <f>SUM(J8,J13)</f>
        <v>49725.840000000011</v>
      </c>
      <c r="F53" s="145"/>
    </row>
    <row r="54" spans="1:10" x14ac:dyDescent="0.25">
      <c r="A54" s="5">
        <v>2</v>
      </c>
      <c r="B54" s="131" t="s">
        <v>189</v>
      </c>
      <c r="C54" s="131"/>
      <c r="D54" s="131"/>
      <c r="E54" s="196">
        <f>J31</f>
        <v>1031.9566666666667</v>
      </c>
      <c r="F54" s="131"/>
    </row>
    <row r="55" spans="1:10" x14ac:dyDescent="0.25">
      <c r="A55" s="5">
        <v>3</v>
      </c>
      <c r="B55" s="131" t="s">
        <v>173</v>
      </c>
      <c r="C55" s="131"/>
      <c r="D55" s="131"/>
      <c r="E55" s="196">
        <f>I41</f>
        <v>2371.0316666666668</v>
      </c>
      <c r="F55" s="131"/>
    </row>
    <row r="56" spans="1:10" ht="15.75" thickBot="1" x14ac:dyDescent="0.3">
      <c r="A56" s="13">
        <v>4</v>
      </c>
      <c r="B56" s="132" t="s">
        <v>190</v>
      </c>
      <c r="C56" s="132"/>
      <c r="D56" s="132"/>
      <c r="E56" s="197">
        <f>I48</f>
        <v>1239.931</v>
      </c>
      <c r="F56" s="132"/>
    </row>
    <row r="57" spans="1:10" ht="18.75" thickBot="1" x14ac:dyDescent="0.3">
      <c r="A57" s="160" t="s">
        <v>191</v>
      </c>
      <c r="B57" s="161"/>
      <c r="C57" s="161"/>
      <c r="D57" s="162"/>
      <c r="E57" s="193">
        <f>SUM(E53:F56)</f>
        <v>54368.759333333343</v>
      </c>
      <c r="F57" s="194"/>
    </row>
    <row r="58" spans="1:10" ht="15.75" thickBot="1" x14ac:dyDescent="0.3"/>
    <row r="59" spans="1:10" ht="16.5" thickBot="1" x14ac:dyDescent="0.3">
      <c r="A59" s="116" t="s">
        <v>192</v>
      </c>
      <c r="B59" s="117"/>
      <c r="C59" s="117"/>
      <c r="D59" s="118"/>
    </row>
    <row r="60" spans="1:10" ht="15.75" customHeight="1" x14ac:dyDescent="0.25">
      <c r="A60" s="122" t="s">
        <v>193</v>
      </c>
      <c r="B60" s="123"/>
      <c r="C60" s="124"/>
      <c r="D60" s="46">
        <f>E57</f>
        <v>54368.759333333343</v>
      </c>
    </row>
    <row r="61" spans="1:10" ht="15.75" customHeight="1" thickBot="1" x14ac:dyDescent="0.3">
      <c r="A61" s="104" t="s">
        <v>194</v>
      </c>
      <c r="B61" s="125"/>
      <c r="C61" s="126"/>
      <c r="D61" s="40">
        <v>910350</v>
      </c>
    </row>
    <row r="62" spans="1:10" ht="18.75" thickBot="1" x14ac:dyDescent="0.3">
      <c r="A62" s="158" t="s">
        <v>195</v>
      </c>
      <c r="B62" s="159"/>
      <c r="C62" s="159"/>
      <c r="D62" s="44">
        <f>D60/D61</f>
        <v>5.9722919023818689E-2</v>
      </c>
    </row>
    <row r="64" spans="1:10" ht="48.75" customHeight="1" x14ac:dyDescent="0.2">
      <c r="A64" s="97" t="s">
        <v>233</v>
      </c>
      <c r="B64" s="97"/>
      <c r="C64" s="97"/>
      <c r="D64" s="97"/>
      <c r="E64" s="97"/>
      <c r="F64" s="97"/>
      <c r="G64" s="97"/>
      <c r="H64" s="97"/>
      <c r="I64" s="97"/>
      <c r="J64" s="97"/>
    </row>
  </sheetData>
  <mergeCells count="73">
    <mergeCell ref="A11:J11"/>
    <mergeCell ref="B12:D12"/>
    <mergeCell ref="A13:A14"/>
    <mergeCell ref="E13:E14"/>
    <mergeCell ref="F13:F14"/>
    <mergeCell ref="G13:G14"/>
    <mergeCell ref="I8:I9"/>
    <mergeCell ref="H8:H9"/>
    <mergeCell ref="G8:G9"/>
    <mergeCell ref="A6:J6"/>
    <mergeCell ref="A1:J1"/>
    <mergeCell ref="A2:J2"/>
    <mergeCell ref="A3:E3"/>
    <mergeCell ref="G3:H3"/>
    <mergeCell ref="A4:J4"/>
    <mergeCell ref="A5:J5"/>
    <mergeCell ref="A8:A9"/>
    <mergeCell ref="B7:D7"/>
    <mergeCell ref="F8:F9"/>
    <mergeCell ref="E8:E9"/>
    <mergeCell ref="J8:J9"/>
    <mergeCell ref="B25:D25"/>
    <mergeCell ref="I13:I14"/>
    <mergeCell ref="J13:J14"/>
    <mergeCell ref="A16:J16"/>
    <mergeCell ref="B17:D17"/>
    <mergeCell ref="A18:J18"/>
    <mergeCell ref="B19:D19"/>
    <mergeCell ref="B20:D20"/>
    <mergeCell ref="B21:D21"/>
    <mergeCell ref="B22:D22"/>
    <mergeCell ref="A23:I23"/>
    <mergeCell ref="A24:J24"/>
    <mergeCell ref="H13:H14"/>
    <mergeCell ref="B26:D26"/>
    <mergeCell ref="B27:D27"/>
    <mergeCell ref="B28:D28"/>
    <mergeCell ref="B29:D29"/>
    <mergeCell ref="A30:I30"/>
    <mergeCell ref="A43:I43"/>
    <mergeCell ref="A31:I31"/>
    <mergeCell ref="A33:I33"/>
    <mergeCell ref="B34:D34"/>
    <mergeCell ref="B35:D35"/>
    <mergeCell ref="B36:D36"/>
    <mergeCell ref="B37:D37"/>
    <mergeCell ref="B38:D38"/>
    <mergeCell ref="B39:D39"/>
    <mergeCell ref="B40:D40"/>
    <mergeCell ref="A41:H41"/>
    <mergeCell ref="B44:D44"/>
    <mergeCell ref="B45:D45"/>
    <mergeCell ref="B46:D46"/>
    <mergeCell ref="B47:D47"/>
    <mergeCell ref="A48:H48"/>
    <mergeCell ref="A51:F51"/>
    <mergeCell ref="A59:D59"/>
    <mergeCell ref="E52:F52"/>
    <mergeCell ref="E53:F53"/>
    <mergeCell ref="E54:F54"/>
    <mergeCell ref="E55:F55"/>
    <mergeCell ref="E56:F56"/>
    <mergeCell ref="B52:D52"/>
    <mergeCell ref="B53:D53"/>
    <mergeCell ref="B54:D54"/>
    <mergeCell ref="B55:D55"/>
    <mergeCell ref="B56:D56"/>
    <mergeCell ref="A64:J64"/>
    <mergeCell ref="A62:C62"/>
    <mergeCell ref="A60:C60"/>
    <mergeCell ref="A61:C61"/>
    <mergeCell ref="A57:D57"/>
    <mergeCell ref="E57:F57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  <rowBreaks count="2" manualBreakCount="2">
    <brk id="14" max="9" man="1"/>
    <brk id="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20642-1126-41E0-99F0-2DB5508CA00C}">
  <sheetPr>
    <pageSetUpPr fitToPage="1"/>
  </sheetPr>
  <dimension ref="A1:K66"/>
  <sheetViews>
    <sheetView zoomScaleNormal="100" workbookViewId="0">
      <selection activeCell="A2" sqref="A2:K2"/>
    </sheetView>
  </sheetViews>
  <sheetFormatPr defaultRowHeight="15" x14ac:dyDescent="0.25"/>
  <cols>
    <col min="1" max="1" width="6.28515625" style="1" customWidth="1"/>
    <col min="2" max="2" width="10.5703125" style="1" customWidth="1"/>
    <col min="3" max="3" width="13.28515625" style="1" customWidth="1"/>
    <col min="4" max="4" width="19.140625" style="1" customWidth="1"/>
    <col min="5" max="5" width="19.42578125" style="1" customWidth="1"/>
    <col min="6" max="6" width="14.5703125" style="1" customWidth="1"/>
    <col min="7" max="7" width="18.85546875" style="1" customWidth="1"/>
    <col min="8" max="8" width="18.140625" style="1" bestFit="1" customWidth="1"/>
    <col min="9" max="9" width="16.85546875" style="1" customWidth="1"/>
    <col min="10" max="10" width="15.7109375" style="1" customWidth="1"/>
    <col min="11" max="11" width="17.85546875" style="1" customWidth="1"/>
    <col min="12" max="16384" width="9.140625" style="1"/>
  </cols>
  <sheetData>
    <row r="1" spans="1:11" ht="93.75" customHeight="1" thickBot="1" x14ac:dyDescent="0.3">
      <c r="A1" s="91"/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11" ht="21" thickBot="1" x14ac:dyDescent="0.3">
      <c r="A2" s="88" t="s">
        <v>196</v>
      </c>
      <c r="B2" s="89"/>
      <c r="C2" s="89"/>
      <c r="D2" s="89"/>
      <c r="E2" s="89"/>
      <c r="F2" s="89"/>
      <c r="G2" s="89"/>
      <c r="H2" s="89"/>
      <c r="I2" s="89"/>
      <c r="J2" s="152"/>
      <c r="K2" s="153"/>
    </row>
    <row r="3" spans="1:11" ht="34.5" customHeight="1" thickBot="1" x14ac:dyDescent="0.3">
      <c r="A3" s="154" t="s">
        <v>120</v>
      </c>
      <c r="B3" s="155"/>
      <c r="C3" s="155"/>
      <c r="D3" s="155"/>
      <c r="E3" s="155"/>
      <c r="F3" s="156"/>
      <c r="G3" s="31" t="s">
        <v>117</v>
      </c>
      <c r="H3" s="154" t="s">
        <v>118</v>
      </c>
      <c r="I3" s="156"/>
      <c r="J3" s="31" t="s">
        <v>108</v>
      </c>
      <c r="K3" s="43" t="s">
        <v>119</v>
      </c>
    </row>
    <row r="4" spans="1:11" ht="15.75" thickBot="1" x14ac:dyDescent="0.3">
      <c r="A4" s="91"/>
      <c r="B4" s="92"/>
      <c r="C4" s="92"/>
      <c r="D4" s="92"/>
      <c r="E4" s="92"/>
      <c r="F4" s="92"/>
      <c r="G4" s="92"/>
      <c r="H4" s="92"/>
      <c r="I4" s="92"/>
      <c r="J4" s="92"/>
      <c r="K4" s="93"/>
    </row>
    <row r="5" spans="1:11" ht="18.75" customHeight="1" thickBot="1" x14ac:dyDescent="0.3">
      <c r="A5" s="116" t="s">
        <v>56</v>
      </c>
      <c r="B5" s="117"/>
      <c r="C5" s="117"/>
      <c r="D5" s="117"/>
      <c r="E5" s="117"/>
      <c r="F5" s="117"/>
      <c r="G5" s="117"/>
      <c r="H5" s="117"/>
      <c r="I5" s="117"/>
      <c r="J5" s="117"/>
      <c r="K5" s="118"/>
    </row>
    <row r="6" spans="1:11" ht="16.5" customHeight="1" thickBot="1" x14ac:dyDescent="0.3">
      <c r="A6" s="142" t="s">
        <v>197</v>
      </c>
      <c r="B6" s="143"/>
      <c r="C6" s="143"/>
      <c r="D6" s="143"/>
      <c r="E6" s="143"/>
      <c r="F6" s="143"/>
      <c r="G6" s="143"/>
      <c r="H6" s="143"/>
      <c r="I6" s="143"/>
      <c r="J6" s="143"/>
      <c r="K6" s="144"/>
    </row>
    <row r="7" spans="1:11" ht="79.5" customHeight="1" thickBot="1" x14ac:dyDescent="0.3">
      <c r="A7" s="3" t="s">
        <v>58</v>
      </c>
      <c r="B7" s="34" t="s">
        <v>114</v>
      </c>
      <c r="C7" s="139" t="s">
        <v>122</v>
      </c>
      <c r="D7" s="140"/>
      <c r="E7" s="141"/>
      <c r="F7" s="3" t="s">
        <v>123</v>
      </c>
      <c r="G7" s="3" t="s">
        <v>65</v>
      </c>
      <c r="H7" s="3" t="s">
        <v>66</v>
      </c>
      <c r="I7" s="3" t="s">
        <v>67</v>
      </c>
      <c r="J7" s="3" t="s">
        <v>68</v>
      </c>
      <c r="K7" s="3" t="s">
        <v>75</v>
      </c>
    </row>
    <row r="8" spans="1:11" ht="48" thickBot="1" x14ac:dyDescent="0.3">
      <c r="A8" s="146">
        <v>1</v>
      </c>
      <c r="B8" s="146"/>
      <c r="C8" s="3" t="s">
        <v>69</v>
      </c>
      <c r="D8" s="3" t="s">
        <v>70</v>
      </c>
      <c r="E8" s="3" t="s">
        <v>172</v>
      </c>
      <c r="F8" s="148">
        <v>1156.8399999999999</v>
      </c>
      <c r="G8" s="148">
        <v>272.25</v>
      </c>
      <c r="H8" s="148">
        <v>163.98</v>
      </c>
      <c r="I8" s="148">
        <v>9.51</v>
      </c>
      <c r="J8" s="148">
        <f>SUM(D9,E9,F8,G8,H8,I8)</f>
        <v>3267.2900000000004</v>
      </c>
      <c r="K8" s="150">
        <f>J8*C9</f>
        <v>13069.160000000002</v>
      </c>
    </row>
    <row r="9" spans="1:11" ht="15.75" customHeight="1" thickBot="1" x14ac:dyDescent="0.3">
      <c r="A9" s="147"/>
      <c r="B9" s="147"/>
      <c r="C9" s="33">
        <v>4</v>
      </c>
      <c r="D9" s="17">
        <v>1387.26</v>
      </c>
      <c r="E9" s="17">
        <v>277.45</v>
      </c>
      <c r="F9" s="149"/>
      <c r="G9" s="149"/>
      <c r="H9" s="149"/>
      <c r="I9" s="149"/>
      <c r="J9" s="149"/>
      <c r="K9" s="151"/>
    </row>
    <row r="10" spans="1:11" ht="15.75" thickBot="1" x14ac:dyDescent="0.3"/>
    <row r="11" spans="1:11" ht="16.5" thickBot="1" x14ac:dyDescent="0.3">
      <c r="A11" s="142" t="s">
        <v>198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4"/>
    </row>
    <row r="12" spans="1:11" ht="79.5" thickBot="1" x14ac:dyDescent="0.3">
      <c r="A12" s="3" t="s">
        <v>58</v>
      </c>
      <c r="B12" s="34" t="s">
        <v>114</v>
      </c>
      <c r="C12" s="139" t="s">
        <v>122</v>
      </c>
      <c r="D12" s="140"/>
      <c r="E12" s="141"/>
      <c r="F12" s="3" t="s">
        <v>123</v>
      </c>
      <c r="G12" s="3" t="s">
        <v>65</v>
      </c>
      <c r="H12" s="3" t="s">
        <v>66</v>
      </c>
      <c r="I12" s="3" t="s">
        <v>67</v>
      </c>
      <c r="J12" s="3" t="s">
        <v>68</v>
      </c>
      <c r="K12" s="3" t="s">
        <v>75</v>
      </c>
    </row>
    <row r="13" spans="1:11" ht="48" thickBot="1" x14ac:dyDescent="0.3">
      <c r="A13" s="146">
        <v>2</v>
      </c>
      <c r="B13" s="146"/>
      <c r="C13" s="3" t="s">
        <v>69</v>
      </c>
      <c r="D13" s="3" t="s">
        <v>70</v>
      </c>
      <c r="E13" s="3" t="s">
        <v>172</v>
      </c>
      <c r="F13" s="148">
        <v>1014.86</v>
      </c>
      <c r="G13" s="148">
        <v>272.25</v>
      </c>
      <c r="H13" s="148">
        <v>163.98</v>
      </c>
      <c r="I13" s="148">
        <v>9.51</v>
      </c>
      <c r="J13" s="148">
        <f>SUM(D14,E14,F13,G13,H13,I13)</f>
        <v>2677.6000000000004</v>
      </c>
      <c r="K13" s="150">
        <f>J13*C14</f>
        <v>10710.400000000001</v>
      </c>
    </row>
    <row r="14" spans="1:11" ht="15.75" thickBot="1" x14ac:dyDescent="0.3">
      <c r="A14" s="147"/>
      <c r="B14" s="147"/>
      <c r="C14" s="33">
        <v>4</v>
      </c>
      <c r="D14" s="17">
        <v>1217</v>
      </c>
      <c r="E14" s="17"/>
      <c r="F14" s="149"/>
      <c r="G14" s="149"/>
      <c r="H14" s="149"/>
      <c r="I14" s="149"/>
      <c r="J14" s="149"/>
      <c r="K14" s="151"/>
    </row>
    <row r="15" spans="1:11" ht="15.75" thickBot="1" x14ac:dyDescent="0.3"/>
    <row r="16" spans="1:11" ht="16.5" thickBot="1" x14ac:dyDescent="0.3">
      <c r="A16" s="142" t="s">
        <v>74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4"/>
    </row>
    <row r="17" spans="1:11" ht="79.5" thickBot="1" x14ac:dyDescent="0.3">
      <c r="A17" s="3" t="s">
        <v>58</v>
      </c>
      <c r="B17" s="34" t="s">
        <v>114</v>
      </c>
      <c r="C17" s="139" t="s">
        <v>122</v>
      </c>
      <c r="D17" s="140"/>
      <c r="E17" s="141"/>
      <c r="F17" s="3" t="s">
        <v>123</v>
      </c>
      <c r="G17" s="3" t="s">
        <v>65</v>
      </c>
      <c r="H17" s="3" t="s">
        <v>66</v>
      </c>
      <c r="I17" s="3" t="s">
        <v>67</v>
      </c>
      <c r="J17" s="3" t="s">
        <v>68</v>
      </c>
      <c r="K17" s="3" t="s">
        <v>75</v>
      </c>
    </row>
    <row r="18" spans="1:11" ht="48" thickBot="1" x14ac:dyDescent="0.3">
      <c r="A18" s="146">
        <v>3</v>
      </c>
      <c r="B18" s="146" t="s">
        <v>129</v>
      </c>
      <c r="C18" s="3" t="s">
        <v>69</v>
      </c>
      <c r="D18" s="3" t="s">
        <v>70</v>
      </c>
      <c r="E18" s="3" t="s">
        <v>172</v>
      </c>
      <c r="F18" s="148">
        <v>1156.8399999999999</v>
      </c>
      <c r="G18" s="148">
        <v>272.25</v>
      </c>
      <c r="H18" s="148">
        <v>163.98</v>
      </c>
      <c r="I18" s="148">
        <v>9.51</v>
      </c>
      <c r="J18" s="148">
        <f>SUM(D19,E19,F18,G18,H18,I18)</f>
        <v>2989.84</v>
      </c>
      <c r="K18" s="150">
        <f>J18*C19</f>
        <v>2989.84</v>
      </c>
    </row>
    <row r="19" spans="1:11" ht="15.75" thickBot="1" x14ac:dyDescent="0.3">
      <c r="A19" s="147"/>
      <c r="B19" s="147"/>
      <c r="C19" s="33">
        <v>1</v>
      </c>
      <c r="D19" s="17">
        <v>1387.26</v>
      </c>
      <c r="E19" s="17"/>
      <c r="F19" s="149"/>
      <c r="G19" s="149"/>
      <c r="H19" s="149"/>
      <c r="I19" s="149"/>
      <c r="J19" s="149"/>
      <c r="K19" s="151"/>
    </row>
    <row r="20" spans="1:11" ht="15.75" thickBot="1" x14ac:dyDescent="0.3"/>
    <row r="21" spans="1:11" ht="16.5" thickBot="1" x14ac:dyDescent="0.3">
      <c r="A21" s="116" t="s">
        <v>76</v>
      </c>
      <c r="B21" s="117"/>
      <c r="C21" s="117"/>
      <c r="D21" s="117"/>
      <c r="E21" s="117"/>
      <c r="F21" s="117"/>
      <c r="G21" s="117"/>
      <c r="H21" s="117"/>
      <c r="I21" s="117"/>
      <c r="J21" s="118"/>
    </row>
    <row r="22" spans="1:11" ht="48" thickBot="1" x14ac:dyDescent="0.3">
      <c r="A22" s="3" t="s">
        <v>58</v>
      </c>
      <c r="B22" s="139" t="s">
        <v>77</v>
      </c>
      <c r="C22" s="140"/>
      <c r="D22" s="141"/>
      <c r="E22" s="3" t="s">
        <v>78</v>
      </c>
      <c r="F22" s="3" t="s">
        <v>79</v>
      </c>
      <c r="G22" s="3" t="s">
        <v>80</v>
      </c>
      <c r="H22" s="3" t="s">
        <v>113</v>
      </c>
      <c r="I22" s="3" t="s">
        <v>81</v>
      </c>
      <c r="J22" s="3" t="s">
        <v>82</v>
      </c>
    </row>
    <row r="23" spans="1:11" ht="16.5" thickBot="1" x14ac:dyDescent="0.3">
      <c r="A23" s="142" t="s">
        <v>88</v>
      </c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1" x14ac:dyDescent="0.25">
      <c r="A24" s="29">
        <v>1</v>
      </c>
      <c r="B24" s="145" t="s">
        <v>83</v>
      </c>
      <c r="C24" s="145"/>
      <c r="D24" s="145"/>
      <c r="E24" s="10" t="s">
        <v>33</v>
      </c>
      <c r="F24" s="11">
        <v>53.24</v>
      </c>
      <c r="G24" s="10">
        <v>6</v>
      </c>
      <c r="H24" s="10">
        <v>4</v>
      </c>
      <c r="I24" s="10">
        <f>H24*9</f>
        <v>36</v>
      </c>
      <c r="J24" s="30">
        <f>I24*F24/12</f>
        <v>159.72</v>
      </c>
    </row>
    <row r="25" spans="1:11" x14ac:dyDescent="0.25">
      <c r="A25" s="36">
        <v>2</v>
      </c>
      <c r="B25" s="131" t="s">
        <v>84</v>
      </c>
      <c r="C25" s="131"/>
      <c r="D25" s="131"/>
      <c r="E25" s="5" t="s">
        <v>33</v>
      </c>
      <c r="F25" s="6">
        <v>59.17</v>
      </c>
      <c r="G25" s="5">
        <v>6</v>
      </c>
      <c r="H25" s="5">
        <v>4</v>
      </c>
      <c r="I25" s="10">
        <f t="shared" ref="I25:I27" si="0">H25*9</f>
        <v>36</v>
      </c>
      <c r="J25" s="37">
        <f t="shared" ref="J25:J26" si="1">I25*F25/12</f>
        <v>177.51</v>
      </c>
    </row>
    <row r="26" spans="1:11" ht="30" x14ac:dyDescent="0.25">
      <c r="A26" s="36">
        <v>3</v>
      </c>
      <c r="B26" s="131" t="s">
        <v>85</v>
      </c>
      <c r="C26" s="131"/>
      <c r="D26" s="131"/>
      <c r="E26" s="5" t="s">
        <v>96</v>
      </c>
      <c r="F26" s="6">
        <v>70</v>
      </c>
      <c r="G26" s="5">
        <v>6</v>
      </c>
      <c r="H26" s="5">
        <v>2</v>
      </c>
      <c r="I26" s="10">
        <f t="shared" si="0"/>
        <v>18</v>
      </c>
      <c r="J26" s="37">
        <f t="shared" si="1"/>
        <v>105</v>
      </c>
    </row>
    <row r="27" spans="1:11" ht="15.75" thickBot="1" x14ac:dyDescent="0.3">
      <c r="A27" s="27">
        <v>4</v>
      </c>
      <c r="B27" s="132" t="s">
        <v>86</v>
      </c>
      <c r="C27" s="132"/>
      <c r="D27" s="132"/>
      <c r="E27" s="13" t="s">
        <v>33</v>
      </c>
      <c r="F27" s="15">
        <v>11.38</v>
      </c>
      <c r="G27" s="13">
        <v>6</v>
      </c>
      <c r="H27" s="13">
        <v>2</v>
      </c>
      <c r="I27" s="10">
        <f t="shared" si="0"/>
        <v>18</v>
      </c>
      <c r="J27" s="39">
        <f>I27*F27/12</f>
        <v>17.07</v>
      </c>
    </row>
    <row r="28" spans="1:11" ht="16.5" thickBot="1" x14ac:dyDescent="0.3">
      <c r="A28" s="133" t="s">
        <v>87</v>
      </c>
      <c r="B28" s="134"/>
      <c r="C28" s="134"/>
      <c r="D28" s="134"/>
      <c r="E28" s="134"/>
      <c r="F28" s="134"/>
      <c r="G28" s="134"/>
      <c r="H28" s="134"/>
      <c r="I28" s="135"/>
      <c r="J28" s="35">
        <f>SUM(J24:J27)</f>
        <v>459.3</v>
      </c>
    </row>
    <row r="29" spans="1:11" ht="16.5" thickBot="1" x14ac:dyDescent="0.3">
      <c r="A29" s="142" t="s">
        <v>89</v>
      </c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1" ht="30" customHeight="1" x14ac:dyDescent="0.25">
      <c r="A30" s="29">
        <v>5</v>
      </c>
      <c r="B30" s="145" t="s">
        <v>90</v>
      </c>
      <c r="C30" s="145"/>
      <c r="D30" s="145"/>
      <c r="E30" s="10" t="s">
        <v>97</v>
      </c>
      <c r="F30" s="11">
        <v>5.42</v>
      </c>
      <c r="G30" s="10">
        <v>12</v>
      </c>
      <c r="H30" s="10">
        <v>1</v>
      </c>
      <c r="I30" s="10">
        <f>9*H30</f>
        <v>9</v>
      </c>
      <c r="J30" s="30">
        <f>I30*F30/12</f>
        <v>4.0650000000000004</v>
      </c>
    </row>
    <row r="31" spans="1:11" ht="15" customHeight="1" x14ac:dyDescent="0.25">
      <c r="A31" s="36">
        <v>6</v>
      </c>
      <c r="B31" s="131" t="s">
        <v>91</v>
      </c>
      <c r="C31" s="131"/>
      <c r="D31" s="131"/>
      <c r="E31" s="5" t="s">
        <v>33</v>
      </c>
      <c r="F31" s="6">
        <v>1.87</v>
      </c>
      <c r="G31" s="5">
        <v>6</v>
      </c>
      <c r="H31" s="5">
        <v>4</v>
      </c>
      <c r="I31" s="10">
        <f>4*H31</f>
        <v>16</v>
      </c>
      <c r="J31" s="37">
        <f t="shared" ref="J31:J36" si="2">I31*F31/12</f>
        <v>2.4933333333333336</v>
      </c>
    </row>
    <row r="32" spans="1:11" ht="15" customHeight="1" x14ac:dyDescent="0.25">
      <c r="A32" s="36">
        <v>7</v>
      </c>
      <c r="B32" s="131" t="s">
        <v>92</v>
      </c>
      <c r="C32" s="131"/>
      <c r="D32" s="131"/>
      <c r="E32" s="5" t="s">
        <v>33</v>
      </c>
      <c r="F32" s="6">
        <v>2.4500000000000002</v>
      </c>
      <c r="G32" s="5">
        <v>6</v>
      </c>
      <c r="H32" s="5">
        <v>4</v>
      </c>
      <c r="I32" s="10">
        <f>4*H32</f>
        <v>16</v>
      </c>
      <c r="J32" s="37">
        <f t="shared" si="2"/>
        <v>3.2666666666666671</v>
      </c>
    </row>
    <row r="33" spans="1:10" ht="20.25" customHeight="1" x14ac:dyDescent="0.25">
      <c r="A33" s="36">
        <v>8</v>
      </c>
      <c r="B33" s="178" t="s">
        <v>199</v>
      </c>
      <c r="C33" s="179"/>
      <c r="D33" s="180"/>
      <c r="E33" s="5" t="s">
        <v>33</v>
      </c>
      <c r="F33" s="6">
        <v>12.59</v>
      </c>
      <c r="G33" s="5">
        <v>6</v>
      </c>
      <c r="H33" s="5">
        <v>4</v>
      </c>
      <c r="I33" s="10">
        <f>4*H33</f>
        <v>16</v>
      </c>
      <c r="J33" s="37">
        <f t="shared" si="2"/>
        <v>16.786666666666665</v>
      </c>
    </row>
    <row r="34" spans="1:10" ht="30" customHeight="1" x14ac:dyDescent="0.25">
      <c r="A34" s="36">
        <v>9</v>
      </c>
      <c r="B34" s="131" t="s">
        <v>93</v>
      </c>
      <c r="C34" s="131"/>
      <c r="D34" s="131"/>
      <c r="E34" s="5" t="s">
        <v>33</v>
      </c>
      <c r="F34" s="6">
        <v>3.24</v>
      </c>
      <c r="G34" s="5">
        <v>6</v>
      </c>
      <c r="H34" s="5">
        <v>4</v>
      </c>
      <c r="I34" s="10">
        <f>5*H34</f>
        <v>20</v>
      </c>
      <c r="J34" s="37">
        <f t="shared" si="2"/>
        <v>5.4000000000000012</v>
      </c>
    </row>
    <row r="35" spans="1:10" ht="31.5" customHeight="1" x14ac:dyDescent="0.25">
      <c r="A35" s="36">
        <v>10</v>
      </c>
      <c r="B35" s="131" t="s">
        <v>94</v>
      </c>
      <c r="C35" s="131"/>
      <c r="D35" s="131"/>
      <c r="E35" s="5" t="s">
        <v>96</v>
      </c>
      <c r="F35" s="6">
        <v>13.2</v>
      </c>
      <c r="G35" s="5">
        <v>5</v>
      </c>
      <c r="H35" s="5">
        <v>4</v>
      </c>
      <c r="I35" s="10">
        <f t="shared" ref="I35:I36" si="3">9*H35</f>
        <v>36</v>
      </c>
      <c r="J35" s="37">
        <f t="shared" si="2"/>
        <v>39.6</v>
      </c>
    </row>
    <row r="36" spans="1:10" ht="30" customHeight="1" thickBot="1" x14ac:dyDescent="0.3">
      <c r="A36" s="27">
        <v>11</v>
      </c>
      <c r="B36" s="132" t="s">
        <v>95</v>
      </c>
      <c r="C36" s="132"/>
      <c r="D36" s="132"/>
      <c r="E36" s="13" t="s">
        <v>33</v>
      </c>
      <c r="F36" s="15">
        <v>13.56</v>
      </c>
      <c r="G36" s="13">
        <v>12</v>
      </c>
      <c r="H36" s="13">
        <v>1</v>
      </c>
      <c r="I36" s="10">
        <f t="shared" si="3"/>
        <v>9</v>
      </c>
      <c r="J36" s="28">
        <f t="shared" si="2"/>
        <v>10.17</v>
      </c>
    </row>
    <row r="37" spans="1:10" ht="18.75" customHeight="1" thickBot="1" x14ac:dyDescent="0.3">
      <c r="A37" s="133" t="s">
        <v>98</v>
      </c>
      <c r="B37" s="134"/>
      <c r="C37" s="134"/>
      <c r="D37" s="134"/>
      <c r="E37" s="134"/>
      <c r="F37" s="134"/>
      <c r="G37" s="134"/>
      <c r="H37" s="134"/>
      <c r="I37" s="135"/>
      <c r="J37" s="38">
        <f>SUM(J30:J36)</f>
        <v>81.781666666666666</v>
      </c>
    </row>
    <row r="38" spans="1:10" ht="18.75" thickBot="1" x14ac:dyDescent="0.3">
      <c r="A38" s="160" t="s">
        <v>99</v>
      </c>
      <c r="B38" s="161"/>
      <c r="C38" s="161"/>
      <c r="D38" s="161"/>
      <c r="E38" s="161"/>
      <c r="F38" s="161"/>
      <c r="G38" s="161"/>
      <c r="H38" s="161"/>
      <c r="I38" s="162"/>
      <c r="J38" s="20">
        <f>SUM(J37,J28)</f>
        <v>541.08166666666671</v>
      </c>
    </row>
    <row r="39" spans="1:10" ht="15.75" thickBot="1" x14ac:dyDescent="0.3"/>
    <row r="40" spans="1:10" ht="16.5" thickBot="1" x14ac:dyDescent="0.3">
      <c r="A40" s="116" t="s">
        <v>131</v>
      </c>
      <c r="B40" s="117"/>
      <c r="C40" s="117"/>
      <c r="D40" s="117"/>
      <c r="E40" s="117"/>
      <c r="F40" s="117"/>
      <c r="G40" s="117"/>
      <c r="H40" s="117"/>
      <c r="I40" s="117"/>
      <c r="J40" s="118"/>
    </row>
    <row r="41" spans="1:10" ht="32.25" thickBot="1" x14ac:dyDescent="0.3">
      <c r="A41" s="3" t="s">
        <v>58</v>
      </c>
      <c r="B41" s="139" t="s">
        <v>77</v>
      </c>
      <c r="C41" s="140"/>
      <c r="D41" s="140"/>
      <c r="E41" s="141"/>
      <c r="F41" s="3" t="s">
        <v>78</v>
      </c>
      <c r="G41" s="3" t="s">
        <v>20</v>
      </c>
      <c r="H41" s="3" t="s">
        <v>81</v>
      </c>
      <c r="I41" s="3" t="s">
        <v>79</v>
      </c>
      <c r="J41" s="3" t="s">
        <v>82</v>
      </c>
    </row>
    <row r="42" spans="1:10" ht="15" customHeight="1" x14ac:dyDescent="0.25">
      <c r="A42" s="53">
        <v>1</v>
      </c>
      <c r="B42" s="199" t="s">
        <v>132</v>
      </c>
      <c r="C42" s="200"/>
      <c r="D42" s="200"/>
      <c r="E42" s="200"/>
      <c r="F42" s="10" t="s">
        <v>33</v>
      </c>
      <c r="G42" s="10" t="s">
        <v>152</v>
      </c>
      <c r="H42" s="10">
        <v>10</v>
      </c>
      <c r="I42" s="11">
        <v>47.79</v>
      </c>
      <c r="J42" s="30">
        <f>I42*H42/12</f>
        <v>39.824999999999996</v>
      </c>
    </row>
    <row r="43" spans="1:10" ht="15.75" x14ac:dyDescent="0.25">
      <c r="A43" s="36">
        <v>2</v>
      </c>
      <c r="B43" s="201" t="s">
        <v>136</v>
      </c>
      <c r="C43" s="202"/>
      <c r="D43" s="202"/>
      <c r="E43" s="202"/>
      <c r="F43" s="5" t="s">
        <v>33</v>
      </c>
      <c r="G43" s="5" t="s">
        <v>152</v>
      </c>
      <c r="H43" s="5">
        <v>12</v>
      </c>
      <c r="I43" s="6">
        <v>13.87</v>
      </c>
      <c r="J43" s="37">
        <f t="shared" ref="J43:J47" si="4">I43*H43/12</f>
        <v>13.87</v>
      </c>
    </row>
    <row r="44" spans="1:10" ht="15.75" x14ac:dyDescent="0.25">
      <c r="A44" s="36">
        <v>3</v>
      </c>
      <c r="B44" s="201" t="s">
        <v>143</v>
      </c>
      <c r="C44" s="202"/>
      <c r="D44" s="202"/>
      <c r="E44" s="202"/>
      <c r="F44" s="5" t="s">
        <v>33</v>
      </c>
      <c r="G44" s="5" t="s">
        <v>152</v>
      </c>
      <c r="H44" s="5">
        <v>10</v>
      </c>
      <c r="I44" s="6">
        <v>77.14</v>
      </c>
      <c r="J44" s="37">
        <f t="shared" si="4"/>
        <v>64.283333333333331</v>
      </c>
    </row>
    <row r="45" spans="1:10" ht="15.75" x14ac:dyDescent="0.25">
      <c r="A45" s="36">
        <v>4</v>
      </c>
      <c r="B45" s="201" t="s">
        <v>145</v>
      </c>
      <c r="C45" s="202"/>
      <c r="D45" s="202"/>
      <c r="E45" s="202"/>
      <c r="F45" s="5" t="s">
        <v>33</v>
      </c>
      <c r="G45" s="5" t="s">
        <v>152</v>
      </c>
      <c r="H45" s="5">
        <v>10</v>
      </c>
      <c r="I45" s="6">
        <v>48.13</v>
      </c>
      <c r="J45" s="37">
        <f t="shared" si="4"/>
        <v>40.108333333333334</v>
      </c>
    </row>
    <row r="46" spans="1:10" ht="15.75" x14ac:dyDescent="0.25">
      <c r="A46" s="36">
        <v>5</v>
      </c>
      <c r="B46" s="201" t="s">
        <v>148</v>
      </c>
      <c r="C46" s="202"/>
      <c r="D46" s="202"/>
      <c r="E46" s="202"/>
      <c r="F46" s="5" t="s">
        <v>33</v>
      </c>
      <c r="G46" s="5" t="s">
        <v>153</v>
      </c>
      <c r="H46" s="5">
        <v>200</v>
      </c>
      <c r="I46" s="6">
        <v>4.16</v>
      </c>
      <c r="J46" s="37">
        <f t="shared" si="4"/>
        <v>69.333333333333329</v>
      </c>
    </row>
    <row r="47" spans="1:10" ht="16.5" thickBot="1" x14ac:dyDescent="0.3">
      <c r="A47" s="27">
        <v>6</v>
      </c>
      <c r="B47" s="203" t="s">
        <v>151</v>
      </c>
      <c r="C47" s="204"/>
      <c r="D47" s="204"/>
      <c r="E47" s="204"/>
      <c r="F47" s="13" t="s">
        <v>33</v>
      </c>
      <c r="G47" s="13" t="s">
        <v>152</v>
      </c>
      <c r="H47" s="13">
        <v>6</v>
      </c>
      <c r="I47" s="15">
        <v>82</v>
      </c>
      <c r="J47" s="28">
        <f t="shared" si="4"/>
        <v>41</v>
      </c>
    </row>
    <row r="48" spans="1:10" ht="18.75" thickBot="1" x14ac:dyDescent="0.3">
      <c r="A48" s="160" t="s">
        <v>99</v>
      </c>
      <c r="B48" s="161"/>
      <c r="C48" s="161"/>
      <c r="D48" s="161"/>
      <c r="E48" s="161"/>
      <c r="F48" s="161"/>
      <c r="G48" s="161"/>
      <c r="H48" s="161"/>
      <c r="I48" s="162"/>
      <c r="J48" s="20">
        <f>SUM(J42:J47)</f>
        <v>268.41999999999996</v>
      </c>
    </row>
    <row r="49" spans="1:9" ht="15.75" thickBot="1" x14ac:dyDescent="0.3"/>
    <row r="50" spans="1:9" ht="18.75" customHeight="1" thickBot="1" x14ac:dyDescent="0.3">
      <c r="A50" s="116" t="s">
        <v>100</v>
      </c>
      <c r="B50" s="117"/>
      <c r="C50" s="117"/>
      <c r="D50" s="117"/>
      <c r="E50" s="117"/>
      <c r="F50" s="117"/>
      <c r="G50" s="117"/>
      <c r="H50" s="117"/>
      <c r="I50" s="118"/>
    </row>
    <row r="51" spans="1:9" ht="32.25" thickBot="1" x14ac:dyDescent="0.3">
      <c r="A51" s="54" t="s">
        <v>58</v>
      </c>
      <c r="B51" s="139" t="s">
        <v>77</v>
      </c>
      <c r="C51" s="140"/>
      <c r="D51" s="141"/>
      <c r="E51" s="3" t="s">
        <v>103</v>
      </c>
      <c r="F51" s="3" t="s">
        <v>20</v>
      </c>
      <c r="G51" s="3" t="s">
        <v>101</v>
      </c>
      <c r="H51" s="3" t="s">
        <v>102</v>
      </c>
      <c r="I51" s="3" t="s">
        <v>82</v>
      </c>
    </row>
    <row r="52" spans="1:9" ht="30.75" customHeight="1" x14ac:dyDescent="0.25">
      <c r="A52" s="29">
        <v>1</v>
      </c>
      <c r="B52" s="145" t="s">
        <v>200</v>
      </c>
      <c r="C52" s="145"/>
      <c r="D52" s="145"/>
      <c r="E52" s="10" t="s">
        <v>33</v>
      </c>
      <c r="F52" s="10" t="s">
        <v>20</v>
      </c>
      <c r="G52" s="10">
        <v>4</v>
      </c>
      <c r="H52" s="11">
        <v>103.57</v>
      </c>
      <c r="I52" s="30">
        <f>G52*H52</f>
        <v>414.28</v>
      </c>
    </row>
    <row r="53" spans="1:9" ht="35.25" customHeight="1" x14ac:dyDescent="0.25">
      <c r="A53" s="36">
        <v>2</v>
      </c>
      <c r="B53" s="131" t="s">
        <v>167</v>
      </c>
      <c r="C53" s="131"/>
      <c r="D53" s="131"/>
      <c r="E53" s="5" t="s">
        <v>33</v>
      </c>
      <c r="F53" s="5" t="s">
        <v>202</v>
      </c>
      <c r="G53" s="5">
        <v>505</v>
      </c>
      <c r="H53" s="6">
        <v>6.23</v>
      </c>
      <c r="I53" s="37">
        <f t="shared" ref="I53:I54" si="5">G53*H53</f>
        <v>3146.15</v>
      </c>
    </row>
    <row r="54" spans="1:9" ht="42.75" customHeight="1" thickBot="1" x14ac:dyDescent="0.3">
      <c r="A54" s="27">
        <v>3</v>
      </c>
      <c r="B54" s="132" t="s">
        <v>201</v>
      </c>
      <c r="C54" s="132"/>
      <c r="D54" s="132"/>
      <c r="E54" s="13" t="s">
        <v>33</v>
      </c>
      <c r="F54" s="13" t="s">
        <v>202</v>
      </c>
      <c r="G54" s="13">
        <v>20.2</v>
      </c>
      <c r="H54" s="15">
        <v>58.24</v>
      </c>
      <c r="I54" s="28">
        <f t="shared" si="5"/>
        <v>1176.4480000000001</v>
      </c>
    </row>
    <row r="55" spans="1:9" ht="18.75" thickBot="1" x14ac:dyDescent="0.3">
      <c r="A55" s="160" t="s">
        <v>99</v>
      </c>
      <c r="B55" s="161"/>
      <c r="C55" s="161"/>
      <c r="D55" s="161"/>
      <c r="E55" s="161"/>
      <c r="F55" s="161"/>
      <c r="G55" s="161"/>
      <c r="H55" s="162"/>
      <c r="I55" s="20">
        <f>SUM(I52:I54)</f>
        <v>4736.8780000000006</v>
      </c>
    </row>
    <row r="57" spans="1:9" ht="15.75" thickBot="1" x14ac:dyDescent="0.3"/>
    <row r="58" spans="1:9" ht="16.5" thickBot="1" x14ac:dyDescent="0.3">
      <c r="A58" s="116" t="s">
        <v>188</v>
      </c>
      <c r="B58" s="117"/>
      <c r="C58" s="117"/>
      <c r="D58" s="117"/>
      <c r="E58" s="117"/>
      <c r="F58" s="118"/>
    </row>
    <row r="59" spans="1:9" ht="16.5" thickBot="1" x14ac:dyDescent="0.3">
      <c r="A59" s="3" t="s">
        <v>58</v>
      </c>
      <c r="B59" s="139" t="s">
        <v>77</v>
      </c>
      <c r="C59" s="140"/>
      <c r="D59" s="141"/>
      <c r="E59" s="139" t="s">
        <v>187</v>
      </c>
      <c r="F59" s="141"/>
    </row>
    <row r="60" spans="1:9" x14ac:dyDescent="0.25">
      <c r="A60" s="10">
        <v>1</v>
      </c>
      <c r="B60" s="145" t="s">
        <v>110</v>
      </c>
      <c r="C60" s="145"/>
      <c r="D60" s="145"/>
      <c r="E60" s="195">
        <f>SUM(K8,K13,K18)</f>
        <v>26769.400000000005</v>
      </c>
      <c r="F60" s="145"/>
    </row>
    <row r="61" spans="1:9" x14ac:dyDescent="0.25">
      <c r="A61" s="5">
        <v>2</v>
      </c>
      <c r="B61" s="131" t="s">
        <v>189</v>
      </c>
      <c r="C61" s="131"/>
      <c r="D61" s="131"/>
      <c r="E61" s="196">
        <f>J38</f>
        <v>541.08166666666671</v>
      </c>
      <c r="F61" s="131"/>
    </row>
    <row r="62" spans="1:9" ht="35.25" customHeight="1" x14ac:dyDescent="0.25">
      <c r="A62" s="5">
        <v>3</v>
      </c>
      <c r="B62" s="131" t="s">
        <v>131</v>
      </c>
      <c r="C62" s="131"/>
      <c r="D62" s="131"/>
      <c r="E62" s="196">
        <f>J48</f>
        <v>268.41999999999996</v>
      </c>
      <c r="F62" s="131"/>
    </row>
    <row r="63" spans="1:9" ht="15.75" thickBot="1" x14ac:dyDescent="0.3">
      <c r="A63" s="13">
        <v>4</v>
      </c>
      <c r="B63" s="132" t="s">
        <v>100</v>
      </c>
      <c r="C63" s="132"/>
      <c r="D63" s="132"/>
      <c r="E63" s="197">
        <f>I55</f>
        <v>4736.8780000000006</v>
      </c>
      <c r="F63" s="132"/>
    </row>
    <row r="64" spans="1:9" ht="18.75" thickBot="1" x14ac:dyDescent="0.3">
      <c r="A64" s="160" t="s">
        <v>203</v>
      </c>
      <c r="B64" s="161"/>
      <c r="C64" s="161"/>
      <c r="D64" s="162"/>
      <c r="E64" s="193">
        <f>SUM(E60:F63)</f>
        <v>32315.779666666669</v>
      </c>
      <c r="F64" s="194"/>
    </row>
    <row r="66" spans="1:11" ht="54.75" customHeight="1" x14ac:dyDescent="0.2">
      <c r="A66" s="97" t="s">
        <v>233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</row>
  </sheetData>
  <mergeCells count="83">
    <mergeCell ref="B44:E44"/>
    <mergeCell ref="B45:E45"/>
    <mergeCell ref="B46:E46"/>
    <mergeCell ref="B47:E47"/>
    <mergeCell ref="A55:H55"/>
    <mergeCell ref="B51:D51"/>
    <mergeCell ref="B52:D52"/>
    <mergeCell ref="B53:D53"/>
    <mergeCell ref="A50:I50"/>
    <mergeCell ref="B54:D54"/>
    <mergeCell ref="A1:K1"/>
    <mergeCell ref="A2:K2"/>
    <mergeCell ref="A3:F3"/>
    <mergeCell ref="H3:I3"/>
    <mergeCell ref="B36:D36"/>
    <mergeCell ref="A4:K4"/>
    <mergeCell ref="A5:K5"/>
    <mergeCell ref="A6:K6"/>
    <mergeCell ref="C7:E7"/>
    <mergeCell ref="B8:B9"/>
    <mergeCell ref="K8:K9"/>
    <mergeCell ref="A8:A9"/>
    <mergeCell ref="F8:F9"/>
    <mergeCell ref="G8:G9"/>
    <mergeCell ref="H8:H9"/>
    <mergeCell ref="I8:I9"/>
    <mergeCell ref="J8:J9"/>
    <mergeCell ref="A11:K11"/>
    <mergeCell ref="C12:E12"/>
    <mergeCell ref="A13:A14"/>
    <mergeCell ref="B13:B14"/>
    <mergeCell ref="F13:F14"/>
    <mergeCell ref="G13:G14"/>
    <mergeCell ref="H13:H14"/>
    <mergeCell ref="I13:I14"/>
    <mergeCell ref="J13:J14"/>
    <mergeCell ref="K13:K14"/>
    <mergeCell ref="B26:D26"/>
    <mergeCell ref="A16:K16"/>
    <mergeCell ref="C17:E17"/>
    <mergeCell ref="A18:A19"/>
    <mergeCell ref="B18:B19"/>
    <mergeCell ref="F18:F19"/>
    <mergeCell ref="G18:G19"/>
    <mergeCell ref="H18:H19"/>
    <mergeCell ref="I18:I19"/>
    <mergeCell ref="J18:J19"/>
    <mergeCell ref="K18:K19"/>
    <mergeCell ref="A21:J21"/>
    <mergeCell ref="B22:D22"/>
    <mergeCell ref="A23:J23"/>
    <mergeCell ref="B24:D24"/>
    <mergeCell ref="B25:D25"/>
    <mergeCell ref="B27:D27"/>
    <mergeCell ref="A28:I28"/>
    <mergeCell ref="A29:J29"/>
    <mergeCell ref="B30:D30"/>
    <mergeCell ref="B31:D31"/>
    <mergeCell ref="B32:D32"/>
    <mergeCell ref="A58:F58"/>
    <mergeCell ref="B59:D59"/>
    <mergeCell ref="E59:F59"/>
    <mergeCell ref="B60:D60"/>
    <mergeCell ref="E60:F60"/>
    <mergeCell ref="A38:I38"/>
    <mergeCell ref="B33:D33"/>
    <mergeCell ref="A40:J40"/>
    <mergeCell ref="B41:E41"/>
    <mergeCell ref="B42:E42"/>
    <mergeCell ref="B34:D34"/>
    <mergeCell ref="B35:D35"/>
    <mergeCell ref="A37:I37"/>
    <mergeCell ref="A48:I48"/>
    <mergeCell ref="B43:E43"/>
    <mergeCell ref="A66:K66"/>
    <mergeCell ref="A64:D64"/>
    <mergeCell ref="E64:F64"/>
    <mergeCell ref="B61:D61"/>
    <mergeCell ref="E61:F61"/>
    <mergeCell ref="B62:D62"/>
    <mergeCell ref="E62:F62"/>
    <mergeCell ref="B63:D63"/>
    <mergeCell ref="E63:F63"/>
  </mergeCells>
  <pageMargins left="0.511811024" right="0.511811024" top="0.78740157499999996" bottom="0.78740157499999996" header="0.31496062000000002" footer="0.31496062000000002"/>
  <pageSetup paperSize="9" scale="79" fitToHeight="0" orientation="landscape" r:id="rId1"/>
  <rowBreaks count="2" manualBreakCount="2">
    <brk id="15" max="10" man="1"/>
    <brk id="39" max="10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AA10A-C8BA-4843-B3D4-7A09E1F1367B}">
  <sheetPr>
    <pageSetUpPr fitToPage="1"/>
  </sheetPr>
  <dimension ref="A1:K56"/>
  <sheetViews>
    <sheetView zoomScaleNormal="100" workbookViewId="0">
      <selection activeCell="A2" sqref="A2:K2"/>
    </sheetView>
  </sheetViews>
  <sheetFormatPr defaultColWidth="18.5703125" defaultRowHeight="15" x14ac:dyDescent="0.25"/>
  <cols>
    <col min="1" max="1" width="7.7109375" style="1" customWidth="1"/>
    <col min="2" max="2" width="11.7109375" style="1" customWidth="1"/>
    <col min="3" max="3" width="11.42578125" style="1" customWidth="1"/>
    <col min="4" max="4" width="16.5703125" style="1" customWidth="1"/>
    <col min="5" max="5" width="18.85546875" style="1" customWidth="1"/>
    <col min="6" max="6" width="15.28515625" style="1" customWidth="1"/>
    <col min="7" max="7" width="17.5703125" style="1" customWidth="1"/>
    <col min="8" max="8" width="17.85546875" style="1" customWidth="1"/>
    <col min="9" max="9" width="14" style="1" customWidth="1"/>
    <col min="10" max="10" width="15.7109375" style="1" customWidth="1"/>
    <col min="11" max="11" width="18.140625" style="1" customWidth="1"/>
    <col min="12" max="16384" width="18.5703125" style="1"/>
  </cols>
  <sheetData>
    <row r="1" spans="1:11" ht="114" customHeight="1" thickBot="1" x14ac:dyDescent="0.3">
      <c r="A1" s="91"/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11" ht="21" thickBot="1" x14ac:dyDescent="0.3">
      <c r="A2" s="88" t="s">
        <v>230</v>
      </c>
      <c r="B2" s="89"/>
      <c r="C2" s="89"/>
      <c r="D2" s="89"/>
      <c r="E2" s="89"/>
      <c r="F2" s="89"/>
      <c r="G2" s="89"/>
      <c r="H2" s="89"/>
      <c r="I2" s="89"/>
      <c r="J2" s="152"/>
      <c r="K2" s="153"/>
    </row>
    <row r="3" spans="1:11" ht="29.25" customHeight="1" thickBot="1" x14ac:dyDescent="0.3">
      <c r="A3" s="154" t="s">
        <v>120</v>
      </c>
      <c r="B3" s="155"/>
      <c r="C3" s="155"/>
      <c r="D3" s="155"/>
      <c r="E3" s="155"/>
      <c r="F3" s="156"/>
      <c r="G3" s="31" t="s">
        <v>117</v>
      </c>
      <c r="H3" s="154" t="s">
        <v>118</v>
      </c>
      <c r="I3" s="156"/>
      <c r="J3" s="31" t="s">
        <v>108</v>
      </c>
      <c r="K3" s="68" t="s">
        <v>119</v>
      </c>
    </row>
    <row r="4" spans="1:11" ht="15.75" thickBot="1" x14ac:dyDescent="0.3">
      <c r="A4" s="91"/>
      <c r="B4" s="92"/>
      <c r="C4" s="92"/>
      <c r="D4" s="92"/>
      <c r="E4" s="92"/>
      <c r="F4" s="92"/>
      <c r="G4" s="92"/>
      <c r="H4" s="92"/>
      <c r="I4" s="92"/>
      <c r="J4" s="92"/>
      <c r="K4" s="93"/>
    </row>
    <row r="5" spans="1:11" ht="16.5" thickBot="1" x14ac:dyDescent="0.3">
      <c r="A5" s="116" t="s">
        <v>56</v>
      </c>
      <c r="B5" s="117"/>
      <c r="C5" s="117"/>
      <c r="D5" s="117"/>
      <c r="E5" s="117"/>
      <c r="F5" s="117"/>
      <c r="G5" s="117"/>
      <c r="H5" s="117"/>
      <c r="I5" s="117"/>
      <c r="J5" s="117"/>
      <c r="K5" s="118"/>
    </row>
    <row r="6" spans="1:11" ht="16.5" thickBot="1" x14ac:dyDescent="0.3">
      <c r="A6" s="142" t="s">
        <v>198</v>
      </c>
      <c r="B6" s="143"/>
      <c r="C6" s="143"/>
      <c r="D6" s="143"/>
      <c r="E6" s="143"/>
      <c r="F6" s="143"/>
      <c r="G6" s="143"/>
      <c r="H6" s="143"/>
      <c r="I6" s="143"/>
      <c r="J6" s="143"/>
      <c r="K6" s="144"/>
    </row>
    <row r="7" spans="1:11" ht="95.25" thickBot="1" x14ac:dyDescent="0.3">
      <c r="A7" s="3" t="s">
        <v>58</v>
      </c>
      <c r="B7" s="34" t="s">
        <v>114</v>
      </c>
      <c r="C7" s="139" t="s">
        <v>122</v>
      </c>
      <c r="D7" s="140"/>
      <c r="E7" s="141"/>
      <c r="F7" s="3" t="s">
        <v>123</v>
      </c>
      <c r="G7" s="3" t="s">
        <v>65</v>
      </c>
      <c r="H7" s="3" t="s">
        <v>66</v>
      </c>
      <c r="I7" s="3" t="s">
        <v>67</v>
      </c>
      <c r="J7" s="3" t="s">
        <v>68</v>
      </c>
      <c r="K7" s="3" t="s">
        <v>75</v>
      </c>
    </row>
    <row r="8" spans="1:11" ht="48" customHeight="1" thickBot="1" x14ac:dyDescent="0.3">
      <c r="A8" s="146">
        <v>1</v>
      </c>
      <c r="B8" s="146"/>
      <c r="C8" s="3" t="s">
        <v>69</v>
      </c>
      <c r="D8" s="3" t="s">
        <v>70</v>
      </c>
      <c r="E8" s="3" t="s">
        <v>71</v>
      </c>
      <c r="F8" s="148">
        <v>1014.86</v>
      </c>
      <c r="G8" s="148">
        <v>272.25</v>
      </c>
      <c r="H8" s="148">
        <v>163.98</v>
      </c>
      <c r="I8" s="148">
        <v>9.51</v>
      </c>
      <c r="J8" s="148">
        <f>SUM(D9,E9,F8,G8,H8,I8)</f>
        <v>3162.4</v>
      </c>
      <c r="K8" s="150">
        <f>J8*C9</f>
        <v>12649.6</v>
      </c>
    </row>
    <row r="9" spans="1:11" ht="15.75" thickBot="1" x14ac:dyDescent="0.3">
      <c r="A9" s="147"/>
      <c r="B9" s="147"/>
      <c r="C9" s="33">
        <v>4</v>
      </c>
      <c r="D9" s="17">
        <v>1217</v>
      </c>
      <c r="E9" s="17">
        <v>484.8</v>
      </c>
      <c r="F9" s="149"/>
      <c r="G9" s="149"/>
      <c r="H9" s="149"/>
      <c r="I9" s="149"/>
      <c r="J9" s="149"/>
      <c r="K9" s="151"/>
    </row>
    <row r="10" spans="1:11" ht="15.75" thickBot="1" x14ac:dyDescent="0.3"/>
    <row r="11" spans="1:11" ht="16.5" thickBot="1" x14ac:dyDescent="0.3">
      <c r="A11" s="142" t="s">
        <v>74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4"/>
    </row>
    <row r="12" spans="1:11" ht="95.25" thickBot="1" x14ac:dyDescent="0.3">
      <c r="A12" s="3" t="s">
        <v>58</v>
      </c>
      <c r="B12" s="34" t="s">
        <v>114</v>
      </c>
      <c r="C12" s="139" t="s">
        <v>122</v>
      </c>
      <c r="D12" s="140"/>
      <c r="E12" s="141"/>
      <c r="F12" s="3" t="s">
        <v>123</v>
      </c>
      <c r="G12" s="3" t="s">
        <v>65</v>
      </c>
      <c r="H12" s="3" t="s">
        <v>66</v>
      </c>
      <c r="I12" s="3" t="s">
        <v>67</v>
      </c>
      <c r="J12" s="3" t="s">
        <v>68</v>
      </c>
      <c r="K12" s="3" t="s">
        <v>75</v>
      </c>
    </row>
    <row r="13" spans="1:11" ht="48" thickBot="1" x14ac:dyDescent="0.3">
      <c r="A13" s="146">
        <v>2</v>
      </c>
      <c r="B13" s="146" t="s">
        <v>129</v>
      </c>
      <c r="C13" s="3" t="s">
        <v>69</v>
      </c>
      <c r="D13" s="3" t="s">
        <v>70</v>
      </c>
      <c r="E13" s="3" t="s">
        <v>71</v>
      </c>
      <c r="F13" s="148">
        <v>1156.8399999999999</v>
      </c>
      <c r="G13" s="148">
        <v>272.25</v>
      </c>
      <c r="H13" s="148">
        <v>163.98</v>
      </c>
      <c r="I13" s="148">
        <v>9.51</v>
      </c>
      <c r="J13" s="148">
        <f>SUM(D14,E14,F13,G13,H13,I13)</f>
        <v>2989.84</v>
      </c>
      <c r="K13" s="150">
        <f>J13*C14</f>
        <v>2989.84</v>
      </c>
    </row>
    <row r="14" spans="1:11" ht="15.75" thickBot="1" x14ac:dyDescent="0.3">
      <c r="A14" s="147"/>
      <c r="B14" s="147"/>
      <c r="C14" s="33">
        <v>1</v>
      </c>
      <c r="D14" s="17">
        <v>1387.26</v>
      </c>
      <c r="E14" s="17"/>
      <c r="F14" s="149"/>
      <c r="G14" s="149"/>
      <c r="H14" s="149"/>
      <c r="I14" s="149"/>
      <c r="J14" s="149"/>
      <c r="K14" s="151"/>
    </row>
    <row r="15" spans="1:11" ht="15.75" thickBot="1" x14ac:dyDescent="0.3"/>
    <row r="16" spans="1:11" ht="16.5" thickBot="1" x14ac:dyDescent="0.3">
      <c r="A16" s="116" t="s">
        <v>76</v>
      </c>
      <c r="B16" s="117"/>
      <c r="C16" s="117"/>
      <c r="D16" s="117"/>
      <c r="E16" s="117"/>
      <c r="F16" s="117"/>
      <c r="G16" s="117"/>
      <c r="H16" s="117"/>
      <c r="I16" s="117"/>
      <c r="J16" s="118"/>
    </row>
    <row r="17" spans="1:10" ht="41.25" customHeight="1" thickBot="1" x14ac:dyDescent="0.3">
      <c r="A17" s="3" t="s">
        <v>58</v>
      </c>
      <c r="B17" s="139" t="s">
        <v>77</v>
      </c>
      <c r="C17" s="140"/>
      <c r="D17" s="141"/>
      <c r="E17" s="3" t="s">
        <v>78</v>
      </c>
      <c r="F17" s="3" t="s">
        <v>79</v>
      </c>
      <c r="G17" s="3" t="s">
        <v>80</v>
      </c>
      <c r="H17" s="3" t="s">
        <v>113</v>
      </c>
      <c r="I17" s="3" t="s">
        <v>81</v>
      </c>
      <c r="J17" s="3" t="s">
        <v>82</v>
      </c>
    </row>
    <row r="18" spans="1:10" ht="16.5" thickBot="1" x14ac:dyDescent="0.3">
      <c r="A18" s="142" t="s">
        <v>88</v>
      </c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29">
        <v>1</v>
      </c>
      <c r="B19" s="145" t="s">
        <v>83</v>
      </c>
      <c r="C19" s="145"/>
      <c r="D19" s="145"/>
      <c r="E19" s="10" t="s">
        <v>33</v>
      </c>
      <c r="F19" s="11">
        <v>53.24</v>
      </c>
      <c r="G19" s="10">
        <v>6</v>
      </c>
      <c r="H19" s="10">
        <v>4</v>
      </c>
      <c r="I19" s="10">
        <f>H19*5</f>
        <v>20</v>
      </c>
      <c r="J19" s="30">
        <f>I19*F19/12</f>
        <v>88.733333333333334</v>
      </c>
    </row>
    <row r="20" spans="1:10" x14ac:dyDescent="0.25">
      <c r="A20" s="36">
        <v>2</v>
      </c>
      <c r="B20" s="131" t="s">
        <v>84</v>
      </c>
      <c r="C20" s="131"/>
      <c r="D20" s="131"/>
      <c r="E20" s="5" t="s">
        <v>33</v>
      </c>
      <c r="F20" s="6">
        <v>59.17</v>
      </c>
      <c r="G20" s="5">
        <v>6</v>
      </c>
      <c r="H20" s="5">
        <v>4</v>
      </c>
      <c r="I20" s="10">
        <f t="shared" ref="I20:I22" si="0">H20*5</f>
        <v>20</v>
      </c>
      <c r="J20" s="37">
        <f t="shared" ref="J20:J21" si="1">I20*F20/12</f>
        <v>98.616666666666674</v>
      </c>
    </row>
    <row r="21" spans="1:10" ht="45" x14ac:dyDescent="0.25">
      <c r="A21" s="36">
        <v>3</v>
      </c>
      <c r="B21" s="131" t="s">
        <v>85</v>
      </c>
      <c r="C21" s="131"/>
      <c r="D21" s="131"/>
      <c r="E21" s="5" t="s">
        <v>96</v>
      </c>
      <c r="F21" s="6">
        <v>70</v>
      </c>
      <c r="G21" s="5">
        <v>6</v>
      </c>
      <c r="H21" s="5">
        <v>2</v>
      </c>
      <c r="I21" s="10">
        <f t="shared" si="0"/>
        <v>10</v>
      </c>
      <c r="J21" s="37">
        <f t="shared" si="1"/>
        <v>58.333333333333336</v>
      </c>
    </row>
    <row r="22" spans="1:10" ht="15.75" thickBot="1" x14ac:dyDescent="0.3">
      <c r="A22" s="27">
        <v>4</v>
      </c>
      <c r="B22" s="132" t="s">
        <v>86</v>
      </c>
      <c r="C22" s="132"/>
      <c r="D22" s="132"/>
      <c r="E22" s="13" t="s">
        <v>33</v>
      </c>
      <c r="F22" s="15">
        <v>11.38</v>
      </c>
      <c r="G22" s="13">
        <v>6</v>
      </c>
      <c r="H22" s="13">
        <v>2</v>
      </c>
      <c r="I22" s="10">
        <f t="shared" si="0"/>
        <v>10</v>
      </c>
      <c r="J22" s="39">
        <f>I22*F22/12</f>
        <v>9.4833333333333343</v>
      </c>
    </row>
    <row r="23" spans="1:10" ht="16.5" thickBot="1" x14ac:dyDescent="0.3">
      <c r="A23" s="133" t="s">
        <v>87</v>
      </c>
      <c r="B23" s="134"/>
      <c r="C23" s="134"/>
      <c r="D23" s="134"/>
      <c r="E23" s="134"/>
      <c r="F23" s="134"/>
      <c r="G23" s="134"/>
      <c r="H23" s="134"/>
      <c r="I23" s="135"/>
      <c r="J23" s="35">
        <f>SUM(J19:J22)</f>
        <v>255.16666666666669</v>
      </c>
    </row>
    <row r="24" spans="1:10" ht="16.5" thickBot="1" x14ac:dyDescent="0.3">
      <c r="A24" s="142" t="s">
        <v>89</v>
      </c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ht="30" customHeight="1" x14ac:dyDescent="0.25">
      <c r="A25" s="29">
        <v>5</v>
      </c>
      <c r="B25" s="214" t="s">
        <v>204</v>
      </c>
      <c r="C25" s="215"/>
      <c r="D25" s="216"/>
      <c r="E25" s="10" t="s">
        <v>97</v>
      </c>
      <c r="F25" s="11">
        <v>5.42</v>
      </c>
      <c r="G25" s="10">
        <v>12</v>
      </c>
      <c r="H25" s="10">
        <v>1</v>
      </c>
      <c r="I25" s="10">
        <f>4*H25</f>
        <v>4</v>
      </c>
      <c r="J25" s="30">
        <f>I25*F25/12</f>
        <v>1.8066666666666666</v>
      </c>
    </row>
    <row r="26" spans="1:10" ht="33" customHeight="1" x14ac:dyDescent="0.25">
      <c r="A26" s="36">
        <v>6</v>
      </c>
      <c r="B26" s="178" t="s">
        <v>205</v>
      </c>
      <c r="C26" s="179"/>
      <c r="D26" s="180"/>
      <c r="E26" s="5" t="s">
        <v>33</v>
      </c>
      <c r="F26" s="6">
        <v>51.67</v>
      </c>
      <c r="G26" s="5">
        <v>6</v>
      </c>
      <c r="H26" s="5">
        <v>4</v>
      </c>
      <c r="I26" s="10">
        <f t="shared" ref="I26:I30" si="2">4*H26</f>
        <v>16</v>
      </c>
      <c r="J26" s="37">
        <f t="shared" ref="J26:J30" si="3">I26*F26/12</f>
        <v>68.893333333333331</v>
      </c>
    </row>
    <row r="27" spans="1:10" x14ac:dyDescent="0.25">
      <c r="A27" s="36">
        <v>7</v>
      </c>
      <c r="B27" s="178" t="s">
        <v>206</v>
      </c>
      <c r="C27" s="179"/>
      <c r="D27" s="180"/>
      <c r="E27" s="5" t="s">
        <v>33</v>
      </c>
      <c r="F27" s="6">
        <v>23.4</v>
      </c>
      <c r="G27" s="5">
        <v>6</v>
      </c>
      <c r="H27" s="5">
        <v>4</v>
      </c>
      <c r="I27" s="10">
        <f t="shared" si="2"/>
        <v>16</v>
      </c>
      <c r="J27" s="37">
        <f t="shared" si="3"/>
        <v>31.2</v>
      </c>
    </row>
    <row r="28" spans="1:10" x14ac:dyDescent="0.25">
      <c r="A28" s="36">
        <v>8</v>
      </c>
      <c r="B28" s="178" t="s">
        <v>207</v>
      </c>
      <c r="C28" s="179"/>
      <c r="D28" s="180"/>
      <c r="E28" s="5" t="s">
        <v>33</v>
      </c>
      <c r="F28" s="6">
        <v>12.59</v>
      </c>
      <c r="G28" s="5">
        <v>6</v>
      </c>
      <c r="H28" s="5">
        <v>4</v>
      </c>
      <c r="I28" s="10">
        <f t="shared" si="2"/>
        <v>16</v>
      </c>
      <c r="J28" s="37">
        <f t="shared" si="3"/>
        <v>16.786666666666665</v>
      </c>
    </row>
    <row r="29" spans="1:10" ht="45" x14ac:dyDescent="0.25">
      <c r="A29" s="36">
        <v>9</v>
      </c>
      <c r="B29" s="178" t="s">
        <v>208</v>
      </c>
      <c r="C29" s="179"/>
      <c r="D29" s="180"/>
      <c r="E29" s="5" t="s">
        <v>96</v>
      </c>
      <c r="F29" s="6">
        <v>17</v>
      </c>
      <c r="G29" s="5">
        <v>6</v>
      </c>
      <c r="H29" s="5">
        <v>4</v>
      </c>
      <c r="I29" s="10">
        <f t="shared" si="2"/>
        <v>16</v>
      </c>
      <c r="J29" s="37">
        <f t="shared" si="3"/>
        <v>22.666666666666668</v>
      </c>
    </row>
    <row r="30" spans="1:10" ht="15.75" thickBot="1" x14ac:dyDescent="0.3">
      <c r="A30" s="36">
        <v>10</v>
      </c>
      <c r="B30" s="178" t="s">
        <v>95</v>
      </c>
      <c r="C30" s="179"/>
      <c r="D30" s="180"/>
      <c r="E30" s="5" t="s">
        <v>33</v>
      </c>
      <c r="F30" s="6">
        <v>13.56</v>
      </c>
      <c r="G30" s="5">
        <v>12</v>
      </c>
      <c r="H30" s="5">
        <v>1</v>
      </c>
      <c r="I30" s="10">
        <f t="shared" si="2"/>
        <v>4</v>
      </c>
      <c r="J30" s="37">
        <f t="shared" si="3"/>
        <v>4.5200000000000005</v>
      </c>
    </row>
    <row r="31" spans="1:10" ht="16.5" thickBot="1" x14ac:dyDescent="0.3">
      <c r="A31" s="133" t="s">
        <v>98</v>
      </c>
      <c r="B31" s="134"/>
      <c r="C31" s="134"/>
      <c r="D31" s="134"/>
      <c r="E31" s="134"/>
      <c r="F31" s="134"/>
      <c r="G31" s="134"/>
      <c r="H31" s="134"/>
      <c r="I31" s="135"/>
      <c r="J31" s="38">
        <f>SUM(J25:J30)</f>
        <v>145.87333333333333</v>
      </c>
    </row>
    <row r="32" spans="1:10" ht="18.75" thickBot="1" x14ac:dyDescent="0.3">
      <c r="A32" s="160" t="s">
        <v>99</v>
      </c>
      <c r="B32" s="161"/>
      <c r="C32" s="161"/>
      <c r="D32" s="161"/>
      <c r="E32" s="161"/>
      <c r="F32" s="161"/>
      <c r="G32" s="161"/>
      <c r="H32" s="161"/>
      <c r="I32" s="162"/>
      <c r="J32" s="20">
        <f>SUM(J31,J23)</f>
        <v>401.04</v>
      </c>
    </row>
    <row r="33" spans="1:9" ht="15.75" thickBot="1" x14ac:dyDescent="0.3"/>
    <row r="34" spans="1:9" ht="16.5" thickBot="1" x14ac:dyDescent="0.3">
      <c r="A34" s="116" t="s">
        <v>173</v>
      </c>
      <c r="B34" s="117"/>
      <c r="C34" s="117"/>
      <c r="D34" s="117"/>
      <c r="E34" s="117"/>
      <c r="F34" s="117"/>
      <c r="G34" s="117"/>
      <c r="H34" s="117"/>
      <c r="I34" s="118"/>
    </row>
    <row r="35" spans="1:9" ht="30.75" customHeight="1" thickBot="1" x14ac:dyDescent="0.3">
      <c r="A35" s="3" t="s">
        <v>58</v>
      </c>
      <c r="B35" s="139" t="s">
        <v>77</v>
      </c>
      <c r="C35" s="140"/>
      <c r="D35" s="141"/>
      <c r="E35" s="3" t="s">
        <v>103</v>
      </c>
      <c r="F35" s="3" t="s">
        <v>20</v>
      </c>
      <c r="G35" s="3" t="s">
        <v>81</v>
      </c>
      <c r="H35" s="3" t="s">
        <v>79</v>
      </c>
      <c r="I35" s="3" t="s">
        <v>82</v>
      </c>
    </row>
    <row r="36" spans="1:9" x14ac:dyDescent="0.25">
      <c r="A36" s="29">
        <v>1</v>
      </c>
      <c r="B36" s="145" t="s">
        <v>137</v>
      </c>
      <c r="C36" s="145"/>
      <c r="D36" s="145"/>
      <c r="E36" s="10" t="s">
        <v>33</v>
      </c>
      <c r="F36" s="10" t="s">
        <v>161</v>
      </c>
      <c r="G36" s="10">
        <v>2</v>
      </c>
      <c r="H36" s="11">
        <v>48.69</v>
      </c>
      <c r="I36" s="30">
        <f>H36*G36/12</f>
        <v>8.1150000000000002</v>
      </c>
    </row>
    <row r="37" spans="1:9" x14ac:dyDescent="0.25">
      <c r="A37" s="36">
        <v>2</v>
      </c>
      <c r="B37" s="131" t="s">
        <v>138</v>
      </c>
      <c r="C37" s="131"/>
      <c r="D37" s="131"/>
      <c r="E37" s="5" t="s">
        <v>33</v>
      </c>
      <c r="F37" s="5" t="s">
        <v>161</v>
      </c>
      <c r="G37" s="5">
        <v>2</v>
      </c>
      <c r="H37" s="6">
        <v>46.87</v>
      </c>
      <c r="I37" s="37">
        <f t="shared" ref="I37:I41" si="4">H37*G37/12</f>
        <v>7.8116666666666665</v>
      </c>
    </row>
    <row r="38" spans="1:9" x14ac:dyDescent="0.25">
      <c r="A38" s="36">
        <v>3</v>
      </c>
      <c r="B38" s="131" t="s">
        <v>146</v>
      </c>
      <c r="C38" s="131"/>
      <c r="D38" s="131"/>
      <c r="E38" s="5" t="s">
        <v>33</v>
      </c>
      <c r="F38" s="5" t="s">
        <v>161</v>
      </c>
      <c r="G38" s="5">
        <v>2</v>
      </c>
      <c r="H38" s="6">
        <v>93.96</v>
      </c>
      <c r="I38" s="37">
        <f t="shared" si="4"/>
        <v>15.659999999999998</v>
      </c>
    </row>
    <row r="39" spans="1:9" x14ac:dyDescent="0.25">
      <c r="A39" s="36">
        <v>4</v>
      </c>
      <c r="B39" s="131" t="s">
        <v>177</v>
      </c>
      <c r="C39" s="131"/>
      <c r="D39" s="131"/>
      <c r="E39" s="5" t="s">
        <v>33</v>
      </c>
      <c r="F39" s="5" t="s">
        <v>161</v>
      </c>
      <c r="G39" s="5">
        <v>2</v>
      </c>
      <c r="H39" s="6">
        <v>44.04</v>
      </c>
      <c r="I39" s="37">
        <f t="shared" si="4"/>
        <v>7.34</v>
      </c>
    </row>
    <row r="40" spans="1:9" x14ac:dyDescent="0.25">
      <c r="A40" s="36">
        <v>5</v>
      </c>
      <c r="B40" s="131" t="s">
        <v>174</v>
      </c>
      <c r="C40" s="131"/>
      <c r="D40" s="131"/>
      <c r="E40" s="5" t="s">
        <v>33</v>
      </c>
      <c r="F40" s="5" t="s">
        <v>161</v>
      </c>
      <c r="G40" s="5">
        <v>2</v>
      </c>
      <c r="H40" s="6">
        <v>48.13</v>
      </c>
      <c r="I40" s="37">
        <f t="shared" si="4"/>
        <v>8.0216666666666665</v>
      </c>
    </row>
    <row r="41" spans="1:9" ht="15.75" thickBot="1" x14ac:dyDescent="0.3">
      <c r="A41" s="27">
        <v>6</v>
      </c>
      <c r="B41" s="132" t="s">
        <v>209</v>
      </c>
      <c r="C41" s="132"/>
      <c r="D41" s="132"/>
      <c r="E41" s="13" t="s">
        <v>33</v>
      </c>
      <c r="F41" s="13" t="s">
        <v>161</v>
      </c>
      <c r="G41" s="13">
        <v>100</v>
      </c>
      <c r="H41" s="15">
        <v>6.07</v>
      </c>
      <c r="I41" s="28">
        <f t="shared" si="4"/>
        <v>50.583333333333336</v>
      </c>
    </row>
    <row r="42" spans="1:9" ht="18.75" thickBot="1" x14ac:dyDescent="0.3">
      <c r="A42" s="160" t="s">
        <v>154</v>
      </c>
      <c r="B42" s="161"/>
      <c r="C42" s="161"/>
      <c r="D42" s="161"/>
      <c r="E42" s="161"/>
      <c r="F42" s="161"/>
      <c r="G42" s="161"/>
      <c r="H42" s="162"/>
      <c r="I42" s="20">
        <f>SUM(I36:I41)</f>
        <v>97.531666666666666</v>
      </c>
    </row>
    <row r="43" spans="1:9" ht="15.75" thickBot="1" x14ac:dyDescent="0.3"/>
    <row r="44" spans="1:9" ht="16.5" thickBot="1" x14ac:dyDescent="0.3">
      <c r="A44" s="116" t="s">
        <v>188</v>
      </c>
      <c r="B44" s="117"/>
      <c r="C44" s="117"/>
      <c r="D44" s="117"/>
      <c r="E44" s="117"/>
      <c r="F44" s="118"/>
    </row>
    <row r="45" spans="1:9" ht="16.5" thickBot="1" x14ac:dyDescent="0.3">
      <c r="A45" s="3" t="s">
        <v>58</v>
      </c>
      <c r="B45" s="139" t="s">
        <v>77</v>
      </c>
      <c r="C45" s="140"/>
      <c r="D45" s="141"/>
      <c r="E45" s="139" t="s">
        <v>187</v>
      </c>
      <c r="F45" s="141"/>
    </row>
    <row r="46" spans="1:9" x14ac:dyDescent="0.25">
      <c r="A46" s="10">
        <v>1</v>
      </c>
      <c r="B46" s="145" t="s">
        <v>110</v>
      </c>
      <c r="C46" s="145"/>
      <c r="D46" s="145"/>
      <c r="E46" s="195">
        <f>SUM(K8,K13)</f>
        <v>15639.44</v>
      </c>
      <c r="F46" s="145"/>
    </row>
    <row r="47" spans="1:9" x14ac:dyDescent="0.25">
      <c r="A47" s="5">
        <v>2</v>
      </c>
      <c r="B47" s="131" t="s">
        <v>189</v>
      </c>
      <c r="C47" s="131"/>
      <c r="D47" s="131"/>
      <c r="E47" s="196">
        <f>J32</f>
        <v>401.04</v>
      </c>
      <c r="F47" s="131"/>
    </row>
    <row r="48" spans="1:9" ht="15.75" thickBot="1" x14ac:dyDescent="0.3">
      <c r="A48" s="5">
        <v>3</v>
      </c>
      <c r="B48" s="131" t="s">
        <v>173</v>
      </c>
      <c r="C48" s="131"/>
      <c r="D48" s="131"/>
      <c r="E48" s="196">
        <f>I42</f>
        <v>97.531666666666666</v>
      </c>
      <c r="F48" s="131"/>
    </row>
    <row r="49" spans="1:11" ht="18.75" thickBot="1" x14ac:dyDescent="0.3">
      <c r="A49" s="160" t="s">
        <v>191</v>
      </c>
      <c r="B49" s="161"/>
      <c r="C49" s="161"/>
      <c r="D49" s="162"/>
      <c r="E49" s="193">
        <f>SUM(E46:F48)</f>
        <v>16138.011666666667</v>
      </c>
      <c r="F49" s="194"/>
    </row>
    <row r="50" spans="1:11" ht="15.75" thickBot="1" x14ac:dyDescent="0.3"/>
    <row r="51" spans="1:11" ht="16.5" thickBot="1" x14ac:dyDescent="0.3">
      <c r="A51" s="116" t="s">
        <v>51</v>
      </c>
      <c r="B51" s="117"/>
      <c r="C51" s="117"/>
      <c r="D51" s="118"/>
    </row>
    <row r="52" spans="1:11" ht="16.5" customHeight="1" thickBot="1" x14ac:dyDescent="0.3">
      <c r="A52" s="205" t="s">
        <v>52</v>
      </c>
      <c r="B52" s="206"/>
      <c r="C52" s="207"/>
      <c r="D52" s="63">
        <f>E49</f>
        <v>16138.011666666667</v>
      </c>
    </row>
    <row r="53" spans="1:11" ht="16.5" customHeight="1" thickBot="1" x14ac:dyDescent="0.3">
      <c r="A53" s="208" t="s">
        <v>53</v>
      </c>
      <c r="B53" s="209"/>
      <c r="C53" s="210"/>
      <c r="D53" s="65">
        <v>60</v>
      </c>
    </row>
    <row r="54" spans="1:11" ht="16.5" customHeight="1" thickBot="1" x14ac:dyDescent="0.3">
      <c r="A54" s="211" t="s">
        <v>210</v>
      </c>
      <c r="B54" s="212"/>
      <c r="C54" s="213"/>
      <c r="D54" s="61">
        <f>D52/D53</f>
        <v>268.96686111111114</v>
      </c>
    </row>
    <row r="56" spans="1:11" ht="48" customHeight="1" x14ac:dyDescent="0.2">
      <c r="A56" s="97" t="s">
        <v>233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</row>
  </sheetData>
  <mergeCells count="68">
    <mergeCell ref="A5:K5"/>
    <mergeCell ref="A1:K1"/>
    <mergeCell ref="A2:K2"/>
    <mergeCell ref="A3:F3"/>
    <mergeCell ref="H3:I3"/>
    <mergeCell ref="A4:K4"/>
    <mergeCell ref="A6:K6"/>
    <mergeCell ref="C7:E7"/>
    <mergeCell ref="A8:A9"/>
    <mergeCell ref="B8:B9"/>
    <mergeCell ref="F8:F9"/>
    <mergeCell ref="G8:G9"/>
    <mergeCell ref="H8:H9"/>
    <mergeCell ref="I8:I9"/>
    <mergeCell ref="J8:J9"/>
    <mergeCell ref="K8:K9"/>
    <mergeCell ref="A11:K11"/>
    <mergeCell ref="C12:E12"/>
    <mergeCell ref="A13:A14"/>
    <mergeCell ref="B13:B14"/>
    <mergeCell ref="F13:F14"/>
    <mergeCell ref="G13:G14"/>
    <mergeCell ref="H13:H14"/>
    <mergeCell ref="I13:I14"/>
    <mergeCell ref="J13:J14"/>
    <mergeCell ref="K13:K14"/>
    <mergeCell ref="B27:D27"/>
    <mergeCell ref="A16:J16"/>
    <mergeCell ref="B17:D17"/>
    <mergeCell ref="A18:J18"/>
    <mergeCell ref="B19:D19"/>
    <mergeCell ref="B20:D20"/>
    <mergeCell ref="B21:D21"/>
    <mergeCell ref="B22:D22"/>
    <mergeCell ref="A23:I23"/>
    <mergeCell ref="A24:J24"/>
    <mergeCell ref="B25:D25"/>
    <mergeCell ref="B26:D26"/>
    <mergeCell ref="A34:I34"/>
    <mergeCell ref="B28:D28"/>
    <mergeCell ref="B29:D29"/>
    <mergeCell ref="B30:D30"/>
    <mergeCell ref="A31:I31"/>
    <mergeCell ref="A32:I32"/>
    <mergeCell ref="B46:D46"/>
    <mergeCell ref="B47:D47"/>
    <mergeCell ref="E46:F46"/>
    <mergeCell ref="B35:D35"/>
    <mergeCell ref="B36:D36"/>
    <mergeCell ref="B37:D37"/>
    <mergeCell ref="B38:D38"/>
    <mergeCell ref="B39:D39"/>
    <mergeCell ref="B40:D40"/>
    <mergeCell ref="B41:D41"/>
    <mergeCell ref="A42:H42"/>
    <mergeCell ref="A44:F44"/>
    <mergeCell ref="B45:D45"/>
    <mergeCell ref="E45:F45"/>
    <mergeCell ref="A56:K56"/>
    <mergeCell ref="E47:F47"/>
    <mergeCell ref="B48:D48"/>
    <mergeCell ref="E48:F48"/>
    <mergeCell ref="A49:D49"/>
    <mergeCell ref="E49:F49"/>
    <mergeCell ref="A51:D51"/>
    <mergeCell ref="A52:C52"/>
    <mergeCell ref="A53:C53"/>
    <mergeCell ref="A54:C54"/>
  </mergeCells>
  <pageMargins left="0.511811024" right="0.511811024" top="0.78740157499999996" bottom="0.78740157499999996" header="0.31496062000000002" footer="0.31496062000000002"/>
  <pageSetup paperSize="9" scale="82" fitToHeight="0" orientation="landscape" r:id="rId1"/>
  <rowBreaks count="1" manualBreakCount="1">
    <brk id="1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8BCE-B0A5-41D3-A76D-C7A49B08CBF6}">
  <sheetPr>
    <pageSetUpPr fitToPage="1"/>
  </sheetPr>
  <dimension ref="A1:K53"/>
  <sheetViews>
    <sheetView zoomScaleNormal="100" workbookViewId="0">
      <selection activeCell="A2" sqref="A2:K2"/>
    </sheetView>
  </sheetViews>
  <sheetFormatPr defaultColWidth="6.140625" defaultRowHeight="15" x14ac:dyDescent="0.25"/>
  <cols>
    <col min="1" max="1" width="6.140625" style="1"/>
    <col min="2" max="2" width="9.5703125" style="1" customWidth="1"/>
    <col min="3" max="3" width="8.85546875" style="1" customWidth="1"/>
    <col min="4" max="4" width="15.85546875" style="1" customWidth="1"/>
    <col min="5" max="5" width="16" style="1" customWidth="1"/>
    <col min="6" max="6" width="14" style="1" customWidth="1"/>
    <col min="7" max="8" width="16.85546875" style="1" customWidth="1"/>
    <col min="9" max="9" width="16.5703125" style="1" customWidth="1"/>
    <col min="10" max="10" width="15.42578125" style="1" customWidth="1"/>
    <col min="11" max="11" width="20.5703125" style="1" customWidth="1"/>
    <col min="12" max="16384" width="6.140625" style="1"/>
  </cols>
  <sheetData>
    <row r="1" spans="1:11" ht="105.75" customHeight="1" thickBot="1" x14ac:dyDescent="0.3">
      <c r="A1" s="91"/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11" ht="21" thickBot="1" x14ac:dyDescent="0.3">
      <c r="A2" s="88" t="s">
        <v>229</v>
      </c>
      <c r="B2" s="89"/>
      <c r="C2" s="89"/>
      <c r="D2" s="89"/>
      <c r="E2" s="89"/>
      <c r="F2" s="89"/>
      <c r="G2" s="89"/>
      <c r="H2" s="89"/>
      <c r="I2" s="89"/>
      <c r="J2" s="152"/>
      <c r="K2" s="153"/>
    </row>
    <row r="3" spans="1:11" ht="32.25" customHeight="1" thickBot="1" x14ac:dyDescent="0.3">
      <c r="A3" s="154" t="s">
        <v>120</v>
      </c>
      <c r="B3" s="155"/>
      <c r="C3" s="155"/>
      <c r="D3" s="155"/>
      <c r="E3" s="155"/>
      <c r="F3" s="156"/>
      <c r="G3" s="31" t="s">
        <v>117</v>
      </c>
      <c r="H3" s="154" t="s">
        <v>118</v>
      </c>
      <c r="I3" s="156"/>
      <c r="J3" s="31" t="s">
        <v>108</v>
      </c>
      <c r="K3" s="68" t="s">
        <v>119</v>
      </c>
    </row>
    <row r="4" spans="1:11" ht="15.75" thickBot="1" x14ac:dyDescent="0.3">
      <c r="A4" s="91"/>
      <c r="B4" s="92"/>
      <c r="C4" s="92"/>
      <c r="D4" s="92"/>
      <c r="E4" s="92"/>
      <c r="F4" s="92"/>
      <c r="G4" s="92"/>
      <c r="H4" s="92"/>
      <c r="I4" s="92"/>
      <c r="J4" s="92"/>
      <c r="K4" s="93"/>
    </row>
    <row r="5" spans="1:11" ht="16.5" thickBot="1" x14ac:dyDescent="0.3">
      <c r="A5" s="116" t="s">
        <v>56</v>
      </c>
      <c r="B5" s="117"/>
      <c r="C5" s="117"/>
      <c r="D5" s="117"/>
      <c r="E5" s="117"/>
      <c r="F5" s="117"/>
      <c r="G5" s="117"/>
      <c r="H5" s="117"/>
      <c r="I5" s="117"/>
      <c r="J5" s="117"/>
      <c r="K5" s="118"/>
    </row>
    <row r="6" spans="1:11" ht="16.5" thickBot="1" x14ac:dyDescent="0.3">
      <c r="A6" s="142" t="s">
        <v>198</v>
      </c>
      <c r="B6" s="143"/>
      <c r="C6" s="143"/>
      <c r="D6" s="143"/>
      <c r="E6" s="143"/>
      <c r="F6" s="143"/>
      <c r="G6" s="143"/>
      <c r="H6" s="143"/>
      <c r="I6" s="143"/>
      <c r="J6" s="143"/>
      <c r="K6" s="144"/>
    </row>
    <row r="7" spans="1:11" ht="99.75" customHeight="1" thickBot="1" x14ac:dyDescent="0.3">
      <c r="A7" s="3" t="s">
        <v>58</v>
      </c>
      <c r="B7" s="34" t="s">
        <v>114</v>
      </c>
      <c r="C7" s="139" t="s">
        <v>122</v>
      </c>
      <c r="D7" s="140"/>
      <c r="E7" s="141"/>
      <c r="F7" s="3" t="s">
        <v>123</v>
      </c>
      <c r="G7" s="3" t="s">
        <v>65</v>
      </c>
      <c r="H7" s="3" t="s">
        <v>66</v>
      </c>
      <c r="I7" s="3" t="s">
        <v>67</v>
      </c>
      <c r="J7" s="3" t="s">
        <v>68</v>
      </c>
      <c r="K7" s="3" t="s">
        <v>75</v>
      </c>
    </row>
    <row r="8" spans="1:11" ht="43.5" customHeight="1" thickBot="1" x14ac:dyDescent="0.3">
      <c r="A8" s="146">
        <v>1</v>
      </c>
      <c r="B8" s="146"/>
      <c r="C8" s="3" t="s">
        <v>69</v>
      </c>
      <c r="D8" s="3" t="s">
        <v>70</v>
      </c>
      <c r="E8" s="3" t="s">
        <v>71</v>
      </c>
      <c r="F8" s="148">
        <v>1014.86</v>
      </c>
      <c r="G8" s="148">
        <v>272.25</v>
      </c>
      <c r="H8" s="148">
        <v>163.98</v>
      </c>
      <c r="I8" s="148">
        <v>9.51</v>
      </c>
      <c r="J8" s="148">
        <f>SUM(D9,E9,F8,G8,H8,I8)</f>
        <v>2677.6000000000004</v>
      </c>
      <c r="K8" s="150">
        <f>J8*C9</f>
        <v>13388.000000000002</v>
      </c>
    </row>
    <row r="9" spans="1:11" ht="15.75" thickBot="1" x14ac:dyDescent="0.3">
      <c r="A9" s="147"/>
      <c r="B9" s="147"/>
      <c r="C9" s="33">
        <v>5</v>
      </c>
      <c r="D9" s="17">
        <v>1217</v>
      </c>
      <c r="E9" s="17"/>
      <c r="F9" s="149"/>
      <c r="G9" s="149"/>
      <c r="H9" s="149"/>
      <c r="I9" s="149"/>
      <c r="J9" s="149"/>
      <c r="K9" s="151"/>
    </row>
    <row r="10" spans="1:11" ht="15.75" thickBot="1" x14ac:dyDescent="0.3"/>
    <row r="11" spans="1:11" ht="16.5" thickBot="1" x14ac:dyDescent="0.3">
      <c r="A11" s="142" t="s">
        <v>74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4"/>
    </row>
    <row r="12" spans="1:11" ht="98.25" customHeight="1" thickBot="1" x14ac:dyDescent="0.3">
      <c r="A12" s="3" t="s">
        <v>58</v>
      </c>
      <c r="B12" s="34" t="s">
        <v>114</v>
      </c>
      <c r="C12" s="139" t="s">
        <v>122</v>
      </c>
      <c r="D12" s="140"/>
      <c r="E12" s="141"/>
      <c r="F12" s="3" t="s">
        <v>123</v>
      </c>
      <c r="G12" s="3" t="s">
        <v>65</v>
      </c>
      <c r="H12" s="3" t="s">
        <v>66</v>
      </c>
      <c r="I12" s="3" t="s">
        <v>67</v>
      </c>
      <c r="J12" s="3" t="s">
        <v>68</v>
      </c>
      <c r="K12" s="3" t="s">
        <v>75</v>
      </c>
    </row>
    <row r="13" spans="1:11" ht="38.25" customHeight="1" thickBot="1" x14ac:dyDescent="0.3">
      <c r="A13" s="146">
        <v>2</v>
      </c>
      <c r="B13" s="146" t="s">
        <v>129</v>
      </c>
      <c r="C13" s="3" t="s">
        <v>69</v>
      </c>
      <c r="D13" s="3" t="s">
        <v>70</v>
      </c>
      <c r="E13" s="3" t="s">
        <v>71</v>
      </c>
      <c r="F13" s="148">
        <v>1156.8399999999999</v>
      </c>
      <c r="G13" s="148">
        <v>272.25</v>
      </c>
      <c r="H13" s="148">
        <v>163.98</v>
      </c>
      <c r="I13" s="148">
        <v>9.51</v>
      </c>
      <c r="J13" s="148">
        <f>SUM(D14,E14,F13,G13,H13,I13)</f>
        <v>2989.84</v>
      </c>
      <c r="K13" s="150">
        <f>J13*C14</f>
        <v>2989.84</v>
      </c>
    </row>
    <row r="14" spans="1:11" ht="15.75" thickBot="1" x14ac:dyDescent="0.3">
      <c r="A14" s="147"/>
      <c r="B14" s="147"/>
      <c r="C14" s="33">
        <v>1</v>
      </c>
      <c r="D14" s="17">
        <v>1387.26</v>
      </c>
      <c r="E14" s="17"/>
      <c r="F14" s="149"/>
      <c r="G14" s="149"/>
      <c r="H14" s="149"/>
      <c r="I14" s="149"/>
      <c r="J14" s="149"/>
      <c r="K14" s="151"/>
    </row>
    <row r="15" spans="1:11" ht="15.75" thickBot="1" x14ac:dyDescent="0.3"/>
    <row r="16" spans="1:11" ht="16.5" thickBot="1" x14ac:dyDescent="0.3">
      <c r="A16" s="116" t="s">
        <v>76</v>
      </c>
      <c r="B16" s="117"/>
      <c r="C16" s="117"/>
      <c r="D16" s="117"/>
      <c r="E16" s="117"/>
      <c r="F16" s="117"/>
      <c r="G16" s="117"/>
      <c r="H16" s="117"/>
      <c r="I16" s="117"/>
      <c r="J16" s="118"/>
    </row>
    <row r="17" spans="1:10" ht="48" customHeight="1" thickBot="1" x14ac:dyDescent="0.3">
      <c r="A17" s="3" t="s">
        <v>58</v>
      </c>
      <c r="B17" s="139" t="s">
        <v>77</v>
      </c>
      <c r="C17" s="140"/>
      <c r="D17" s="141"/>
      <c r="E17" s="3" t="s">
        <v>78</v>
      </c>
      <c r="F17" s="3" t="s">
        <v>79</v>
      </c>
      <c r="G17" s="3" t="s">
        <v>80</v>
      </c>
      <c r="H17" s="3" t="s">
        <v>113</v>
      </c>
      <c r="I17" s="3" t="s">
        <v>81</v>
      </c>
      <c r="J17" s="3" t="s">
        <v>82</v>
      </c>
    </row>
    <row r="18" spans="1:10" ht="16.5" thickBot="1" x14ac:dyDescent="0.3">
      <c r="A18" s="142" t="s">
        <v>88</v>
      </c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29">
        <v>1</v>
      </c>
      <c r="B19" s="145" t="s">
        <v>83</v>
      </c>
      <c r="C19" s="145"/>
      <c r="D19" s="145"/>
      <c r="E19" s="10" t="s">
        <v>33</v>
      </c>
      <c r="F19" s="11">
        <v>53.24</v>
      </c>
      <c r="G19" s="10">
        <v>6</v>
      </c>
      <c r="H19" s="10">
        <v>4</v>
      </c>
      <c r="I19" s="10">
        <f>H19*6</f>
        <v>24</v>
      </c>
      <c r="J19" s="30">
        <f>I19*F19/12</f>
        <v>106.48</v>
      </c>
    </row>
    <row r="20" spans="1:10" x14ac:dyDescent="0.25">
      <c r="A20" s="36">
        <v>2</v>
      </c>
      <c r="B20" s="131" t="s">
        <v>84</v>
      </c>
      <c r="C20" s="131"/>
      <c r="D20" s="131"/>
      <c r="E20" s="5" t="s">
        <v>33</v>
      </c>
      <c r="F20" s="6">
        <v>59.17</v>
      </c>
      <c r="G20" s="5">
        <v>6</v>
      </c>
      <c r="H20" s="5">
        <v>4</v>
      </c>
      <c r="I20" s="10">
        <f t="shared" ref="I20:I22" si="0">H20*6</f>
        <v>24</v>
      </c>
      <c r="J20" s="37">
        <f t="shared" ref="J20:J21" si="1">I20*F20/12</f>
        <v>118.33999999999999</v>
      </c>
    </row>
    <row r="21" spans="1:10" ht="45" x14ac:dyDescent="0.25">
      <c r="A21" s="36">
        <v>3</v>
      </c>
      <c r="B21" s="131" t="s">
        <v>85</v>
      </c>
      <c r="C21" s="131"/>
      <c r="D21" s="131"/>
      <c r="E21" s="5" t="s">
        <v>96</v>
      </c>
      <c r="F21" s="6">
        <v>70</v>
      </c>
      <c r="G21" s="5">
        <v>6</v>
      </c>
      <c r="H21" s="5">
        <v>2</v>
      </c>
      <c r="I21" s="10">
        <f t="shared" si="0"/>
        <v>12</v>
      </c>
      <c r="J21" s="37">
        <f t="shared" si="1"/>
        <v>70</v>
      </c>
    </row>
    <row r="22" spans="1:10" ht="15.75" thickBot="1" x14ac:dyDescent="0.3">
      <c r="A22" s="27">
        <v>4</v>
      </c>
      <c r="B22" s="132" t="s">
        <v>86</v>
      </c>
      <c r="C22" s="132"/>
      <c r="D22" s="132"/>
      <c r="E22" s="13" t="s">
        <v>33</v>
      </c>
      <c r="F22" s="15">
        <v>11.38</v>
      </c>
      <c r="G22" s="13">
        <v>6</v>
      </c>
      <c r="H22" s="13">
        <v>2</v>
      </c>
      <c r="I22" s="10">
        <f t="shared" si="0"/>
        <v>12</v>
      </c>
      <c r="J22" s="39">
        <f>I22*F22/12</f>
        <v>11.38</v>
      </c>
    </row>
    <row r="23" spans="1:10" ht="16.5" thickBot="1" x14ac:dyDescent="0.3">
      <c r="A23" s="133" t="s">
        <v>87</v>
      </c>
      <c r="B23" s="134"/>
      <c r="C23" s="134"/>
      <c r="D23" s="134"/>
      <c r="E23" s="134"/>
      <c r="F23" s="134"/>
      <c r="G23" s="134"/>
      <c r="H23" s="134"/>
      <c r="I23" s="135"/>
      <c r="J23" s="35">
        <f>SUM(J19:J22)</f>
        <v>306.2</v>
      </c>
    </row>
    <row r="24" spans="1:10" ht="16.5" thickBot="1" x14ac:dyDescent="0.3">
      <c r="A24" s="142" t="s">
        <v>89</v>
      </c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ht="30" x14ac:dyDescent="0.25">
      <c r="A25" s="29">
        <v>5</v>
      </c>
      <c r="B25" s="145" t="s">
        <v>90</v>
      </c>
      <c r="C25" s="145"/>
      <c r="D25" s="145"/>
      <c r="E25" s="10" t="s">
        <v>97</v>
      </c>
      <c r="F25" s="11">
        <v>5.42</v>
      </c>
      <c r="G25" s="10">
        <v>12</v>
      </c>
      <c r="H25" s="10">
        <v>1</v>
      </c>
      <c r="I25" s="10">
        <f>5*H25</f>
        <v>5</v>
      </c>
      <c r="J25" s="30">
        <f>I25*F25/12</f>
        <v>2.2583333333333333</v>
      </c>
    </row>
    <row r="26" spans="1:10" x14ac:dyDescent="0.25">
      <c r="A26" s="36">
        <v>6</v>
      </c>
      <c r="B26" s="131" t="s">
        <v>92</v>
      </c>
      <c r="C26" s="131"/>
      <c r="D26" s="131"/>
      <c r="E26" s="5" t="s">
        <v>33</v>
      </c>
      <c r="F26" s="6">
        <v>2.4500000000000002</v>
      </c>
      <c r="G26" s="5">
        <v>6</v>
      </c>
      <c r="H26" s="5">
        <v>2</v>
      </c>
      <c r="I26" s="10">
        <f t="shared" ref="I26:I29" si="2">5*H26</f>
        <v>10</v>
      </c>
      <c r="J26" s="37">
        <f t="shared" ref="J26:J29" si="3">I26*F26/12</f>
        <v>2.0416666666666665</v>
      </c>
    </row>
    <row r="27" spans="1:10" x14ac:dyDescent="0.25">
      <c r="A27" s="36">
        <v>7</v>
      </c>
      <c r="B27" s="131" t="s">
        <v>93</v>
      </c>
      <c r="C27" s="131"/>
      <c r="D27" s="131"/>
      <c r="E27" s="5" t="s">
        <v>33</v>
      </c>
      <c r="F27" s="6">
        <v>3.24</v>
      </c>
      <c r="G27" s="5">
        <v>6</v>
      </c>
      <c r="H27" s="5">
        <v>4</v>
      </c>
      <c r="I27" s="10">
        <f t="shared" si="2"/>
        <v>20</v>
      </c>
      <c r="J27" s="37">
        <f t="shared" si="3"/>
        <v>5.4000000000000012</v>
      </c>
    </row>
    <row r="28" spans="1:10" ht="45" x14ac:dyDescent="0.25">
      <c r="A28" s="36">
        <v>8</v>
      </c>
      <c r="B28" s="131" t="s">
        <v>94</v>
      </c>
      <c r="C28" s="131"/>
      <c r="D28" s="131"/>
      <c r="E28" s="5" t="s">
        <v>96</v>
      </c>
      <c r="F28" s="6">
        <v>13.2</v>
      </c>
      <c r="G28" s="5">
        <v>5</v>
      </c>
      <c r="H28" s="5">
        <v>6</v>
      </c>
      <c r="I28" s="10">
        <f t="shared" si="2"/>
        <v>30</v>
      </c>
      <c r="J28" s="37">
        <f t="shared" si="3"/>
        <v>33</v>
      </c>
    </row>
    <row r="29" spans="1:10" ht="44.25" customHeight="1" thickBot="1" x14ac:dyDescent="0.3">
      <c r="A29" s="27">
        <v>9</v>
      </c>
      <c r="B29" s="132" t="s">
        <v>95</v>
      </c>
      <c r="C29" s="132"/>
      <c r="D29" s="132"/>
      <c r="E29" s="13" t="s">
        <v>33</v>
      </c>
      <c r="F29" s="15">
        <v>13.56</v>
      </c>
      <c r="G29" s="13">
        <v>12</v>
      </c>
      <c r="H29" s="13">
        <v>1</v>
      </c>
      <c r="I29" s="10">
        <f t="shared" si="2"/>
        <v>5</v>
      </c>
      <c r="J29" s="28">
        <f t="shared" si="3"/>
        <v>5.6499999999999995</v>
      </c>
    </row>
    <row r="30" spans="1:10" ht="16.5" thickBot="1" x14ac:dyDescent="0.3">
      <c r="A30" s="133" t="s">
        <v>98</v>
      </c>
      <c r="B30" s="134"/>
      <c r="C30" s="134"/>
      <c r="D30" s="134"/>
      <c r="E30" s="134"/>
      <c r="F30" s="134"/>
      <c r="G30" s="134"/>
      <c r="H30" s="134"/>
      <c r="I30" s="135"/>
      <c r="J30" s="38">
        <f>SUM(J25:J29)</f>
        <v>48.35</v>
      </c>
    </row>
    <row r="31" spans="1:10" ht="18.75" thickBot="1" x14ac:dyDescent="0.3">
      <c r="A31" s="160" t="s">
        <v>99</v>
      </c>
      <c r="B31" s="161"/>
      <c r="C31" s="161"/>
      <c r="D31" s="161"/>
      <c r="E31" s="161"/>
      <c r="F31" s="161"/>
      <c r="G31" s="161"/>
      <c r="H31" s="161"/>
      <c r="I31" s="162"/>
      <c r="J31" s="20">
        <f>SUM(J30,J23)</f>
        <v>354.55</v>
      </c>
    </row>
    <row r="32" spans="1:10" ht="15.75" thickBot="1" x14ac:dyDescent="0.3"/>
    <row r="33" spans="1:9" ht="16.5" thickBot="1" x14ac:dyDescent="0.3">
      <c r="A33" s="116" t="s">
        <v>217</v>
      </c>
      <c r="B33" s="117"/>
      <c r="C33" s="117"/>
      <c r="D33" s="117"/>
      <c r="E33" s="117"/>
      <c r="F33" s="117"/>
      <c r="G33" s="117"/>
      <c r="H33" s="117"/>
      <c r="I33" s="118"/>
    </row>
    <row r="34" spans="1:9" ht="33.75" customHeight="1" thickBot="1" x14ac:dyDescent="0.3">
      <c r="A34" s="3" t="s">
        <v>58</v>
      </c>
      <c r="B34" s="139" t="s">
        <v>77</v>
      </c>
      <c r="C34" s="140"/>
      <c r="D34" s="141"/>
      <c r="E34" s="3" t="s">
        <v>103</v>
      </c>
      <c r="F34" s="3" t="s">
        <v>20</v>
      </c>
      <c r="G34" s="3" t="s">
        <v>81</v>
      </c>
      <c r="H34" s="3" t="s">
        <v>79</v>
      </c>
      <c r="I34" s="3" t="s">
        <v>82</v>
      </c>
    </row>
    <row r="35" spans="1:9" x14ac:dyDescent="0.25">
      <c r="A35" s="29">
        <v>1</v>
      </c>
      <c r="B35" s="145" t="s">
        <v>211</v>
      </c>
      <c r="C35" s="145"/>
      <c r="D35" s="145"/>
      <c r="E35" s="10" t="s">
        <v>33</v>
      </c>
      <c r="F35" s="10" t="s">
        <v>161</v>
      </c>
      <c r="G35" s="10">
        <v>5</v>
      </c>
      <c r="H35" s="11">
        <v>13.34</v>
      </c>
      <c r="I35" s="30">
        <f>H35*G35/12</f>
        <v>5.5583333333333336</v>
      </c>
    </row>
    <row r="36" spans="1:9" x14ac:dyDescent="0.25">
      <c r="A36" s="36">
        <v>2</v>
      </c>
      <c r="B36" s="131" t="s">
        <v>212</v>
      </c>
      <c r="C36" s="131"/>
      <c r="D36" s="131"/>
      <c r="E36" s="5" t="s">
        <v>33</v>
      </c>
      <c r="F36" s="5" t="s">
        <v>161</v>
      </c>
      <c r="G36" s="5">
        <v>5</v>
      </c>
      <c r="H36" s="6">
        <v>13.1</v>
      </c>
      <c r="I36" s="37">
        <f t="shared" ref="I36:I38" si="4">H36*G36/12</f>
        <v>5.458333333333333</v>
      </c>
    </row>
    <row r="37" spans="1:9" x14ac:dyDescent="0.25">
      <c r="A37" s="36">
        <v>3</v>
      </c>
      <c r="B37" s="131" t="s">
        <v>213</v>
      </c>
      <c r="C37" s="131"/>
      <c r="D37" s="131"/>
      <c r="E37" s="5" t="s">
        <v>33</v>
      </c>
      <c r="F37" s="5" t="s">
        <v>161</v>
      </c>
      <c r="G37" s="5">
        <v>5</v>
      </c>
      <c r="H37" s="6">
        <v>15</v>
      </c>
      <c r="I37" s="37">
        <f t="shared" si="4"/>
        <v>6.25</v>
      </c>
    </row>
    <row r="38" spans="1:9" ht="30.75" thickBot="1" x14ac:dyDescent="0.3">
      <c r="A38" s="36">
        <v>4</v>
      </c>
      <c r="B38" s="131" t="s">
        <v>214</v>
      </c>
      <c r="C38" s="131"/>
      <c r="D38" s="131"/>
      <c r="E38" s="5" t="s">
        <v>215</v>
      </c>
      <c r="F38" s="5" t="s">
        <v>216</v>
      </c>
      <c r="G38" s="7">
        <v>1225</v>
      </c>
      <c r="H38" s="6">
        <v>1.62</v>
      </c>
      <c r="I38" s="37">
        <f t="shared" si="4"/>
        <v>165.37500000000003</v>
      </c>
    </row>
    <row r="39" spans="1:9" ht="18.75" thickBot="1" x14ac:dyDescent="0.3">
      <c r="A39" s="160" t="s">
        <v>154</v>
      </c>
      <c r="B39" s="161"/>
      <c r="C39" s="161"/>
      <c r="D39" s="161"/>
      <c r="E39" s="161"/>
      <c r="F39" s="161"/>
      <c r="G39" s="161"/>
      <c r="H39" s="162"/>
      <c r="I39" s="20">
        <f>SUM(I35:I38)</f>
        <v>182.64166666666671</v>
      </c>
    </row>
    <row r="40" spans="1:9" ht="15.75" thickBot="1" x14ac:dyDescent="0.3"/>
    <row r="41" spans="1:9" ht="16.5" thickBot="1" x14ac:dyDescent="0.3">
      <c r="A41" s="116" t="s">
        <v>188</v>
      </c>
      <c r="B41" s="117"/>
      <c r="C41" s="117"/>
      <c r="D41" s="117"/>
      <c r="E41" s="117"/>
      <c r="F41" s="118"/>
    </row>
    <row r="42" spans="1:9" ht="16.5" thickBot="1" x14ac:dyDescent="0.3">
      <c r="A42" s="3" t="s">
        <v>58</v>
      </c>
      <c r="B42" s="139" t="s">
        <v>77</v>
      </c>
      <c r="C42" s="140"/>
      <c r="D42" s="141"/>
      <c r="E42" s="139" t="s">
        <v>187</v>
      </c>
      <c r="F42" s="141"/>
    </row>
    <row r="43" spans="1:9" x14ac:dyDescent="0.25">
      <c r="A43" s="10">
        <v>1</v>
      </c>
      <c r="B43" s="145" t="s">
        <v>110</v>
      </c>
      <c r="C43" s="145"/>
      <c r="D43" s="145"/>
      <c r="E43" s="195">
        <f>SUM(K8,K13)</f>
        <v>16377.840000000002</v>
      </c>
      <c r="F43" s="145"/>
    </row>
    <row r="44" spans="1:9" x14ac:dyDescent="0.25">
      <c r="A44" s="5">
        <v>2</v>
      </c>
      <c r="B44" s="131" t="s">
        <v>189</v>
      </c>
      <c r="C44" s="131"/>
      <c r="D44" s="131"/>
      <c r="E44" s="196">
        <f>J31</f>
        <v>354.55</v>
      </c>
      <c r="F44" s="131"/>
    </row>
    <row r="45" spans="1:9" ht="15.75" thickBot="1" x14ac:dyDescent="0.3">
      <c r="A45" s="5">
        <v>3</v>
      </c>
      <c r="B45" s="131" t="s">
        <v>173</v>
      </c>
      <c r="C45" s="131"/>
      <c r="D45" s="131"/>
      <c r="E45" s="196">
        <f>I39</f>
        <v>182.64166666666671</v>
      </c>
      <c r="F45" s="131"/>
    </row>
    <row r="46" spans="1:9" ht="18.75" thickBot="1" x14ac:dyDescent="0.3">
      <c r="A46" s="160" t="s">
        <v>191</v>
      </c>
      <c r="B46" s="161"/>
      <c r="C46" s="161"/>
      <c r="D46" s="162"/>
      <c r="E46" s="193">
        <f>SUM(E43:F45)</f>
        <v>16915.031666666669</v>
      </c>
      <c r="F46" s="194"/>
    </row>
    <row r="47" spans="1:9" ht="15.75" thickBot="1" x14ac:dyDescent="0.3"/>
    <row r="48" spans="1:9" ht="16.5" thickBot="1" x14ac:dyDescent="0.3">
      <c r="A48" s="116" t="s">
        <v>51</v>
      </c>
      <c r="B48" s="117"/>
      <c r="C48" s="117"/>
      <c r="D48" s="118"/>
    </row>
    <row r="49" spans="1:11" ht="16.5" thickBot="1" x14ac:dyDescent="0.3">
      <c r="A49" s="62"/>
      <c r="B49" s="101" t="s">
        <v>52</v>
      </c>
      <c r="C49" s="102"/>
      <c r="D49" s="63">
        <f>E46</f>
        <v>16915.031666666669</v>
      </c>
    </row>
    <row r="50" spans="1:11" ht="16.5" thickBot="1" x14ac:dyDescent="0.3">
      <c r="A50" s="64"/>
      <c r="B50" s="103" t="s">
        <v>227</v>
      </c>
      <c r="C50" s="104"/>
      <c r="D50" s="67">
        <v>62572</v>
      </c>
    </row>
    <row r="51" spans="1:11" ht="16.5" thickBot="1" x14ac:dyDescent="0.3">
      <c r="A51" s="66"/>
      <c r="B51" s="105" t="s">
        <v>228</v>
      </c>
      <c r="C51" s="106"/>
      <c r="D51" s="61">
        <f>D49/D50</f>
        <v>0.27032908755780011</v>
      </c>
    </row>
    <row r="53" spans="1:11" ht="35.25" customHeight="1" x14ac:dyDescent="0.2">
      <c r="A53" s="97" t="s">
        <v>233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</row>
  </sheetData>
  <mergeCells count="65">
    <mergeCell ref="A5:K5"/>
    <mergeCell ref="A1:K1"/>
    <mergeCell ref="A2:K2"/>
    <mergeCell ref="A3:F3"/>
    <mergeCell ref="H3:I3"/>
    <mergeCell ref="A4:K4"/>
    <mergeCell ref="A6:K6"/>
    <mergeCell ref="C7:E7"/>
    <mergeCell ref="A8:A9"/>
    <mergeCell ref="B8:B9"/>
    <mergeCell ref="F8:F9"/>
    <mergeCell ref="G8:G9"/>
    <mergeCell ref="H8:H9"/>
    <mergeCell ref="I8:I9"/>
    <mergeCell ref="J8:J9"/>
    <mergeCell ref="K8:K9"/>
    <mergeCell ref="A11:K11"/>
    <mergeCell ref="C12:E12"/>
    <mergeCell ref="A13:A14"/>
    <mergeCell ref="B13:B14"/>
    <mergeCell ref="F13:F14"/>
    <mergeCell ref="G13:G14"/>
    <mergeCell ref="H13:H14"/>
    <mergeCell ref="I13:I14"/>
    <mergeCell ref="J13:J14"/>
    <mergeCell ref="K13:K14"/>
    <mergeCell ref="B27:D27"/>
    <mergeCell ref="A16:J16"/>
    <mergeCell ref="B17:D17"/>
    <mergeCell ref="A18:J18"/>
    <mergeCell ref="B19:D19"/>
    <mergeCell ref="B20:D20"/>
    <mergeCell ref="B21:D21"/>
    <mergeCell ref="B22:D22"/>
    <mergeCell ref="A23:I23"/>
    <mergeCell ref="A24:J24"/>
    <mergeCell ref="B25:D25"/>
    <mergeCell ref="B26:D26"/>
    <mergeCell ref="B35:D35"/>
    <mergeCell ref="B36:D36"/>
    <mergeCell ref="B37:D37"/>
    <mergeCell ref="B38:D38"/>
    <mergeCell ref="B28:D28"/>
    <mergeCell ref="B29:D29"/>
    <mergeCell ref="A30:I30"/>
    <mergeCell ref="A31:I31"/>
    <mergeCell ref="A33:I33"/>
    <mergeCell ref="B34:D34"/>
    <mergeCell ref="A39:H39"/>
    <mergeCell ref="A41:F41"/>
    <mergeCell ref="B42:D42"/>
    <mergeCell ref="E42:F42"/>
    <mergeCell ref="B43:D43"/>
    <mergeCell ref="E43:F43"/>
    <mergeCell ref="B44:D44"/>
    <mergeCell ref="E44:F44"/>
    <mergeCell ref="B45:D45"/>
    <mergeCell ref="E45:F45"/>
    <mergeCell ref="A46:D46"/>
    <mergeCell ref="E46:F46"/>
    <mergeCell ref="A53:K53"/>
    <mergeCell ref="A48:D48"/>
    <mergeCell ref="B49:C49"/>
    <mergeCell ref="B50:C50"/>
    <mergeCell ref="B51:C51"/>
  </mergeCells>
  <pageMargins left="0.511811024" right="0.511811024" top="0.78740157499999996" bottom="0.78740157499999996" header="0.31496062000000002" footer="0.31496062000000002"/>
  <pageSetup paperSize="9" scale="86" fitToHeight="0" orientation="landscape" r:id="rId1"/>
  <rowBreaks count="2" manualBreakCount="2">
    <brk id="14" max="16383" man="1"/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RESUMO</vt:lpstr>
      <vt:lpstr>Coleta de entulho</vt:lpstr>
      <vt:lpstr>Coleta RSU</vt:lpstr>
      <vt:lpstr>Coleta Seletiva</vt:lpstr>
      <vt:lpstr>Roçada</vt:lpstr>
      <vt:lpstr>Varrição</vt:lpstr>
      <vt:lpstr>Poda</vt:lpstr>
      <vt:lpstr>Limpeza de bueiro</vt:lpstr>
      <vt:lpstr>Pintura de meio fio </vt:lpstr>
      <vt:lpstr>'Coleta Seletiva'!Area_de_impressao</vt:lpstr>
      <vt:lpstr>Poda!Area_de_impressao</vt:lpstr>
      <vt:lpstr>Roçada!Area_de_impressao</vt:lpstr>
      <vt:lpstr>Varrição!Area_de_impressao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 UserPrime</dc:creator>
  <cp:lastModifiedBy>WX UserPrime</cp:lastModifiedBy>
  <cp:lastPrinted>2022-09-29T12:31:20Z</cp:lastPrinted>
  <dcterms:created xsi:type="dcterms:W3CDTF">2022-08-05T12:37:51Z</dcterms:created>
  <dcterms:modified xsi:type="dcterms:W3CDTF">2022-09-29T12:31:55Z</dcterms:modified>
</cp:coreProperties>
</file>